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13335" windowHeight="6915" tabRatio="199"/>
  </bookViews>
  <sheets>
    <sheet name="НИИ, НЦ родовспоможения" sheetId="1" r:id="rId1"/>
  </sheets>
  <definedNames>
    <definedName name="_xlnm.Print_Titles" localSheetId="0">'НИИ, НЦ родовспоможения'!$A:$B</definedName>
    <definedName name="_xlnm.Print_Area" localSheetId="0">'НИИ, НЦ родовспоможения'!$A$1:$FE$12</definedName>
  </definedNames>
  <calcPr calcId="144525" calcOnSave="0"/>
</workbook>
</file>

<file path=xl/calcChain.xml><?xml version="1.0" encoding="utf-8"?>
<calcChain xmlns="http://schemas.openxmlformats.org/spreadsheetml/2006/main">
  <c r="CG6" i="1" l="1"/>
  <c r="EY6" i="1"/>
  <c r="EY5" i="1"/>
  <c r="ES6" i="1"/>
  <c r="ES5" i="1"/>
  <c r="EM6" i="1"/>
  <c r="EM5" i="1"/>
  <c r="DM6" i="1"/>
  <c r="DM5" i="1"/>
  <c r="CM6" i="1"/>
  <c r="CM5" i="1"/>
  <c r="CA6" i="1"/>
  <c r="CA5" i="1"/>
  <c r="BU6" i="1"/>
  <c r="BU5" i="1"/>
  <c r="BO6" i="1"/>
  <c r="BO5" i="1"/>
  <c r="BC5" i="1"/>
  <c r="Q5" i="1"/>
  <c r="FC5" i="1"/>
  <c r="FC6" i="1"/>
  <c r="FB6" i="1"/>
  <c r="FB5" i="1"/>
  <c r="EV6" i="1"/>
  <c r="EP6" i="1"/>
  <c r="EP5" i="1"/>
  <c r="EJ6" i="1"/>
  <c r="EJ5" i="1"/>
  <c r="EF6" i="1"/>
  <c r="EF5" i="1"/>
  <c r="EB6" i="1"/>
  <c r="EB5" i="1"/>
  <c r="DX6" i="1"/>
  <c r="DX5" i="1"/>
  <c r="DT6" i="1"/>
  <c r="DT5" i="1"/>
  <c r="DP6" i="1"/>
  <c r="DP5" i="1"/>
  <c r="DJ6" i="1"/>
  <c r="DJ5" i="1"/>
  <c r="DF6" i="1"/>
  <c r="DF5" i="1"/>
  <c r="DB6" i="1"/>
  <c r="DB5" i="1"/>
  <c r="CX6" i="1"/>
  <c r="CX5" i="1"/>
  <c r="CT6" i="1"/>
  <c r="CT5" i="1"/>
  <c r="CP6" i="1"/>
  <c r="CP5" i="1"/>
  <c r="CJ6" i="1"/>
  <c r="CJ5" i="1"/>
  <c r="CD6" i="1"/>
  <c r="CD5" i="1"/>
  <c r="BX6" i="1"/>
  <c r="BX5" i="1"/>
  <c r="BR6" i="1"/>
  <c r="BR5" i="1"/>
  <c r="BL6" i="1"/>
  <c r="BL5" i="1"/>
  <c r="BF6" i="1"/>
  <c r="BF5" i="1"/>
  <c r="AZ6" i="1"/>
  <c r="AZ5" i="1"/>
  <c r="AT6" i="1"/>
  <c r="AT5" i="1"/>
  <c r="AN6" i="1"/>
  <c r="AN5" i="1"/>
  <c r="AH6" i="1"/>
  <c r="AH5" i="1"/>
  <c r="AD6" i="1"/>
  <c r="AD5" i="1"/>
  <c r="Z6" i="1"/>
  <c r="Z5" i="1"/>
  <c r="T6" i="1"/>
  <c r="T5" i="1"/>
  <c r="N6" i="1"/>
  <c r="N5" i="1"/>
  <c r="BI6" i="1"/>
  <c r="BI5" i="1"/>
  <c r="BC6" i="1"/>
  <c r="AW5" i="1"/>
  <c r="AQ6" i="1"/>
  <c r="AQ5" i="1"/>
  <c r="AK6" i="1"/>
  <c r="W6" i="1"/>
  <c r="W5" i="1"/>
  <c r="Q6" i="1"/>
  <c r="K6" i="1"/>
  <c r="K5" i="1"/>
  <c r="E5" i="1"/>
  <c r="G5" i="1" s="1"/>
  <c r="E6" i="1"/>
  <c r="G6" i="1" s="1"/>
  <c r="H6" i="1" s="1"/>
  <c r="H5" i="1" l="1"/>
  <c r="FD5" i="1"/>
  <c r="FE5" i="1" s="1"/>
  <c r="FD6" i="1"/>
  <c r="FE6" i="1" s="1"/>
  <c r="EV5" i="1"/>
</calcChain>
</file>

<file path=xl/sharedStrings.xml><?xml version="1.0" encoding="utf-8"?>
<sst xmlns="http://schemas.openxmlformats.org/spreadsheetml/2006/main" count="274" uniqueCount="113">
  <si>
    <t>Регион/ индикатор/  плановые баллы/  коэффициенты</t>
  </si>
  <si>
    <t xml:space="preserve">Доля медицинских работников (МР), имеющих  квалификационную категорию </t>
  </si>
  <si>
    <t>Показатель повторного незапланированного поступления в течение месяца по поводу одного и того же заболевания</t>
  </si>
  <si>
    <t>Показатель необоснованной госпитализации</t>
  </si>
  <si>
    <t xml:space="preserve">Показатель необоснованного отклонения лечебно-диагностических мероприятий от клинических протоколов </t>
  </si>
  <si>
    <t>Отсутствие случаев предотвратимой материнской смертности</t>
  </si>
  <si>
    <t>Показатель госпитальной антенатальной смертности плода</t>
  </si>
  <si>
    <t>Показатель случаев  расхождения основного клинического и патологоанатомического диагнозов</t>
  </si>
  <si>
    <t>Доля финансовых средств, снятых за некачественное оказание медицинской помощи</t>
  </si>
  <si>
    <t>Показатель послеоперационных осложнений</t>
  </si>
  <si>
    <t>Послеоперационная летальность</t>
  </si>
  <si>
    <t xml:space="preserve">Летальность в стационаре </t>
  </si>
  <si>
    <t>Летальность при плановой госпитализации</t>
  </si>
  <si>
    <t>Структура исходов лечения выписанных больных в СЗТ</t>
  </si>
  <si>
    <t>Число родов, не соответствующих уровню родоразрешения</t>
  </si>
  <si>
    <t>Отсутствие обоснованных жалоб</t>
  </si>
  <si>
    <t>Доля принятых мер по результатам обращений в службу поддержки пациента и внутреннего контроля</t>
  </si>
  <si>
    <t>Уровень удовлетворенности населения качеством МП по данным соцопроса</t>
  </si>
  <si>
    <t>Наличие аккредитации медицинской организации</t>
  </si>
  <si>
    <t>Наличие административных взысканий по результатам внешней экспертизы</t>
  </si>
  <si>
    <t>Показатель ВБИ</t>
  </si>
  <si>
    <t>ИТОГО</t>
  </si>
  <si>
    <t>Числ.</t>
  </si>
  <si>
    <t>Знам.</t>
  </si>
  <si>
    <t>числ*100/знам</t>
  </si>
  <si>
    <t>ПБ</t>
  </si>
  <si>
    <t>ФБ</t>
  </si>
  <si>
    <t>КС</t>
  </si>
  <si>
    <t>ФП</t>
  </si>
  <si>
    <t>КР</t>
  </si>
  <si>
    <t>Регион</t>
  </si>
  <si>
    <t>Наименование МО</t>
  </si>
  <si>
    <t>Число МР, имеющих квалификационную категорию * 100</t>
  </si>
  <si>
    <t xml:space="preserve">число всех МР </t>
  </si>
  <si>
    <t>70% и выше -30</t>
  </si>
  <si>
    <t>Число выбывших из стационара из числа повторно госп-х * 100</t>
  </si>
  <si>
    <t>общее число выбывших из стационара</t>
  </si>
  <si>
    <t>0%-30; до 5%-20; 2-10%-10; выше 10%-0</t>
  </si>
  <si>
    <t>Число случаев необосн. госп. * 100</t>
  </si>
  <si>
    <t>число случаев госпитализации</t>
  </si>
  <si>
    <t>Число случаев необосн. откл. леч-диагн. мероприятий от клин-х протоколов * 100</t>
  </si>
  <si>
    <t>общее число выбывших из стац</t>
  </si>
  <si>
    <t>0-30; более 1-0</t>
  </si>
  <si>
    <t>0 - 30 баллов, за каждый случай - минус 3 балла, более 10 случаев - 0 баллов</t>
  </si>
  <si>
    <t>Кол-во случ. расх. диагн.*100</t>
  </si>
  <si>
    <t xml:space="preserve">кол-во вскрытых умерших </t>
  </si>
  <si>
    <t>0%-20; до 40%-15; 40-70%-10; 70-100%-0</t>
  </si>
  <si>
    <t>Сумма снятия по данным экспертизы КОМУ, ККМФД *100</t>
  </si>
  <si>
    <t xml:space="preserve">сумма предъявленная к оплате </t>
  </si>
  <si>
    <t>Число послеоперационных осложнений * 100</t>
  </si>
  <si>
    <t>общее число прооперированных больных</t>
  </si>
  <si>
    <t>до 3%-30</t>
  </si>
  <si>
    <t>Количество умерших после оперативных вмешательств* 100</t>
  </si>
  <si>
    <t xml:space="preserve">общее число прооперированных больных </t>
  </si>
  <si>
    <t>до 1%-30</t>
  </si>
  <si>
    <t>Количество умерших * 100</t>
  </si>
  <si>
    <t xml:space="preserve">количество выбывших больных </t>
  </si>
  <si>
    <t>до 2%-20</t>
  </si>
  <si>
    <t>Число умерших больных, поступивших в плановом порядке * 100</t>
  </si>
  <si>
    <t>общее число плановых больных</t>
  </si>
  <si>
    <t>до 1%-40</t>
  </si>
  <si>
    <t>Число выбывших с исходами лечения выздоровление и улучшение*100</t>
  </si>
  <si>
    <t>число всего выбывших</t>
  </si>
  <si>
    <t>90% и более-30</t>
  </si>
  <si>
    <t>Число родов, не соответствующих уровню родоразрешения * 100</t>
  </si>
  <si>
    <t>число запланированных родов на данном уровне</t>
  </si>
  <si>
    <t xml:space="preserve">0% - 30 , до 5% - 20 , 5-10% - 10 , выше 10% - 0 </t>
  </si>
  <si>
    <t>0-30; до 3-20, 3-5 -10; от 5 - 0</t>
  </si>
  <si>
    <t>выше 80%-20</t>
  </si>
  <si>
    <t>Межд.-40; высшая-30; 1-20; 2-10; без катег.-20</t>
  </si>
  <si>
    <t>Отсутс.-20</t>
  </si>
  <si>
    <t>Число случаев ВБИ*100</t>
  </si>
  <si>
    <t>число выбывших пациентов</t>
  </si>
  <si>
    <t>до 3%-20; выше 3%-0</t>
  </si>
  <si>
    <t>г.Алматы</t>
  </si>
  <si>
    <t>г.Астана</t>
  </si>
  <si>
    <t>Примечание:</t>
  </si>
  <si>
    <t>ЦП - целевой показатель</t>
  </si>
  <si>
    <t>ФП - фактический показатель</t>
  </si>
  <si>
    <t>ПБ - пороговый балл</t>
  </si>
  <si>
    <t>ФБ - фактический балл</t>
  </si>
  <si>
    <t>КС - коэффициент соответствия</t>
  </si>
  <si>
    <t>КР - коэффициент результативности</t>
  </si>
  <si>
    <t>Индикаторы оценки организационно-методической работы для НИИ, НЦ по профилю родовспоможения</t>
  </si>
  <si>
    <t>Динамика показателя материнской смертности по РК</t>
  </si>
  <si>
    <t>Материнская смертность по РК (Текущий показатель-показатель прошлого года) * 100</t>
  </si>
  <si>
    <t>показатель прошлого года</t>
  </si>
  <si>
    <t xml:space="preserve">Снижение на 5% и более - 30 </t>
  </si>
  <si>
    <t>Динамика показателя младенческой смертности по РК</t>
  </si>
  <si>
    <t>Младенческая смертность по РК (Текущий показатель-показатель прошлого года) * 100</t>
  </si>
  <si>
    <t>Участие в разработке стандартов, клинических протоколов</t>
  </si>
  <si>
    <t>Внедрение новых высокотехнологичных медицинских услуг</t>
  </si>
  <si>
    <t>Проведение мониторинговых визитов в регионы</t>
  </si>
  <si>
    <t>Проведение обучающих семинаров, тренингов</t>
  </si>
  <si>
    <t>Проведение очных и заочных консультаций с использованием телемедицинского оборудования</t>
  </si>
  <si>
    <t>участие - 20 баллов</t>
  </si>
  <si>
    <t>10 и более – 30 баллов, 6-9 – 20 баллов, 1-5 – 10 баллов</t>
  </si>
  <si>
    <t>16 регионов – 30 баллов, 10-15 регионов – 20 баллов, 5-9 регионов – 10 баллов, менее 5 регионов – 0 баллов</t>
  </si>
  <si>
    <t>20 и более консультаций – 30 баллов, 10-19 консультаций – 20 баллов, 1-9 консультаций – 10 баллов</t>
  </si>
  <si>
    <t>Гистерэктомии при послеродовом кровотечении</t>
  </si>
  <si>
    <t>Число гистерэктомий при послеродовом кровотечении * 10000</t>
  </si>
  <si>
    <t>число случаев послеродовых кровотечений</t>
  </si>
  <si>
    <t>Менее 15/10000 – 30 баллов</t>
  </si>
  <si>
    <t>Экстренное кесарево сечение</t>
  </si>
  <si>
    <t>Кесарево сечение, проведенное в экстренном порядке*100</t>
  </si>
  <si>
    <t>случаи кесарево сечения</t>
  </si>
  <si>
    <t xml:space="preserve">0-10% – 30, 10-20% –  20, 20-25% – 10, 25-30% – 5, более 30% – 0 </t>
  </si>
  <si>
    <t>Доля пациентов, ожидавших плановую госпитализацию более 30 дней</t>
  </si>
  <si>
    <t>до 0,5%-30</t>
  </si>
  <si>
    <t>Филиал корпоративного фонда “University Medical Center” Национальный научный центр материнства и детства</t>
  </si>
  <si>
    <t>JCI</t>
  </si>
  <si>
    <t xml:space="preserve">клиническая, образовательная деятельность на 4 года-высшая </t>
  </si>
  <si>
    <t xml:space="preserve">РГП на ПХВ "Научный центр акушерства, гинекологии и перинатологии"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</si>
</sst>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000000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3" fillId="0" borderId="0"/>
  </cellStyleXfs>
  <cellXfs count="44">
    <xf numFmtId="0" fontId="0" fillId="0" borderId="0" xfId="0"/>
    <xf numFmtId="0" fontId="0" fillId="0" borderId="0" xfId="0" applyFont="1" applyFill="1" applyBorder="1"/>
    <xf numFmtId="0" fontId="0" fillId="0" borderId="0" xfId="0" applyFont="1" applyFill="1"/>
    <xf numFmtId="0" fontId="2" fillId="2" borderId="0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9" xfId="0" applyFont="1" applyFill="1" applyBorder="1"/>
    <xf numFmtId="0" fontId="4" fillId="2" borderId="1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wrapText="1"/>
    </xf>
    <xf numFmtId="0" fontId="7" fillId="2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164" fontId="7" fillId="2" borderId="4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0" fillId="2" borderId="0" xfId="0" applyFont="1" applyFill="1"/>
    <xf numFmtId="0" fontId="0" fillId="2" borderId="0" xfId="0" applyFont="1" applyFill="1" applyBorder="1"/>
    <xf numFmtId="0" fontId="1" fillId="0" borderId="0" xfId="0" applyFont="1" applyFill="1" applyBorder="1"/>
    <xf numFmtId="0" fontId="12" fillId="2" borderId="0" xfId="0" applyFont="1" applyFill="1" applyBorder="1"/>
    <xf numFmtId="0" fontId="0" fillId="2" borderId="0" xfId="0" applyFill="1" applyBorder="1"/>
    <xf numFmtId="0" fontId="0" fillId="3" borderId="0" xfId="0" applyFont="1" applyFill="1"/>
    <xf numFmtId="2" fontId="9" fillId="2" borderId="4" xfId="0" applyNumberFormat="1" applyFont="1" applyFill="1" applyBorder="1" applyAlignment="1">
      <alignment horizontal="center" vertical="center"/>
    </xf>
    <xf numFmtId="1" fontId="9" fillId="2" borderId="4" xfId="0" applyNumberFormat="1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/>
    </xf>
    <xf numFmtId="2" fontId="5" fillId="2" borderId="8" xfId="0" applyNumberFormat="1" applyFont="1" applyFill="1" applyBorder="1" applyAlignment="1">
      <alignment horizontal="center" vertical="center" wrapText="1"/>
    </xf>
    <xf numFmtId="2" fontId="5" fillId="2" borderId="10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0" fillId="2" borderId="5" xfId="0" applyFill="1" applyBorder="1"/>
    <xf numFmtId="0" fontId="0" fillId="2" borderId="3" xfId="0" applyFill="1" applyBorder="1"/>
    <xf numFmtId="1" fontId="9" fillId="4" borderId="4" xfId="0" applyNumberFormat="1" applyFont="1" applyFill="1" applyBorder="1" applyAlignment="1">
      <alignment horizontal="center" vertical="center"/>
    </xf>
    <xf numFmtId="4" fontId="11" fillId="2" borderId="1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A190"/>
  <sheetViews>
    <sheetView tabSelected="1" view="pageBreakPreview" topLeftCell="X1" zoomScale="70" zoomScaleSheetLayoutView="70" workbookViewId="0">
      <selection activeCell="R6" sqref="R6"/>
    </sheetView>
  </sheetViews>
  <sheetFormatPr defaultRowHeight="15" x14ac:dyDescent="0.25"/>
  <cols>
    <col min="1" max="1" width="17.42578125" style="2" customWidth="1"/>
    <col min="2" max="2" width="33.85546875" style="2" customWidth="1"/>
    <col min="3" max="4" width="10.28515625" style="27" customWidth="1"/>
    <col min="5" max="11" width="6.42578125" style="27" customWidth="1"/>
    <col min="12" max="12" width="14" style="27" customWidth="1"/>
    <col min="13" max="17" width="6.42578125" style="27" customWidth="1"/>
    <col min="18" max="18" width="14.42578125" style="27" customWidth="1"/>
    <col min="19" max="23" width="6.42578125" style="27" customWidth="1"/>
    <col min="24" max="24" width="14.28515625" style="27" customWidth="1"/>
    <col min="25" max="27" width="6.42578125" style="27" customWidth="1"/>
    <col min="28" max="28" width="11.140625" style="27" customWidth="1"/>
    <col min="29" max="31" width="6.42578125" style="27" customWidth="1"/>
    <col min="32" max="32" width="11.140625" style="27" customWidth="1"/>
    <col min="33" max="35" width="6.42578125" style="27" customWidth="1"/>
    <col min="36" max="36" width="6.7109375" style="27" customWidth="1"/>
    <col min="37" max="37" width="9.5703125" style="27" customWidth="1"/>
    <col min="38" max="49" width="6.42578125" style="27" customWidth="1"/>
    <col min="50" max="50" width="15.28515625" style="27" customWidth="1"/>
    <col min="51" max="52" width="6.42578125" style="27" customWidth="1"/>
    <col min="53" max="54" width="15.42578125" style="27" customWidth="1"/>
    <col min="55" max="55" width="6.42578125" style="27" customWidth="1"/>
    <col min="56" max="56" width="15" style="27" customWidth="1"/>
    <col min="57" max="84" width="6.42578125" style="27" customWidth="1"/>
    <col min="85" max="85" width="8.7109375" style="27" customWidth="1"/>
    <col min="86" max="86" width="7.5703125" style="27" customWidth="1"/>
    <col min="87" max="107" width="6.42578125" style="27" customWidth="1"/>
    <col min="108" max="108" width="7.5703125" style="27" customWidth="1"/>
    <col min="109" max="117" width="6.42578125" style="27" customWidth="1"/>
    <col min="118" max="118" width="7.5703125" style="27" customWidth="1"/>
    <col min="119" max="121" width="6.42578125" style="27" customWidth="1"/>
    <col min="122" max="122" width="12.85546875" style="27" customWidth="1"/>
    <col min="123" max="129" width="6.42578125" style="27" customWidth="1"/>
    <col min="130" max="130" width="9" style="27" customWidth="1"/>
    <col min="131" max="132" width="6.42578125" style="27" customWidth="1"/>
    <col min="133" max="133" width="20.28515625" style="27" customWidth="1"/>
    <col min="134" max="134" width="10.85546875" style="27" customWidth="1"/>
    <col min="135" max="137" width="6.42578125" style="27" customWidth="1"/>
    <col min="138" max="138" width="8.42578125" style="27" customWidth="1"/>
    <col min="139" max="143" width="6.42578125" style="27" customWidth="1"/>
    <col min="144" max="144" width="11.7109375" style="27" customWidth="1"/>
    <col min="145" max="149" width="6.42578125" style="27" customWidth="1"/>
    <col min="150" max="150" width="11.7109375" style="27" customWidth="1"/>
    <col min="151" max="155" width="6.42578125" style="27" customWidth="1"/>
    <col min="156" max="156" width="11.7109375" style="27" customWidth="1"/>
    <col min="157" max="158" width="6.42578125" style="27" customWidth="1"/>
    <col min="159" max="159" width="6.42578125" style="2" customWidth="1"/>
    <col min="160" max="161" width="6.42578125" style="1" customWidth="1"/>
    <col min="162" max="205" width="9.140625" style="1"/>
    <col min="206" max="305" width="9.140625" style="2"/>
    <col min="306" max="306" width="17.42578125" style="2" customWidth="1"/>
    <col min="307" max="307" width="26.85546875" style="2" customWidth="1"/>
    <col min="308" max="309" width="10.28515625" style="2" customWidth="1"/>
    <col min="310" max="316" width="6.42578125" style="2" customWidth="1"/>
    <col min="317" max="317" width="14" style="2" customWidth="1"/>
    <col min="318" max="322" width="6.42578125" style="2" customWidth="1"/>
    <col min="323" max="323" width="14.42578125" style="2" customWidth="1"/>
    <col min="324" max="328" width="6.42578125" style="2" customWidth="1"/>
    <col min="329" max="329" width="14.28515625" style="2" customWidth="1"/>
    <col min="330" max="332" width="6.42578125" style="2" customWidth="1"/>
    <col min="333" max="333" width="11.140625" style="2" customWidth="1"/>
    <col min="334" max="338" width="6.42578125" style="2" customWidth="1"/>
    <col min="339" max="339" width="15.28515625" style="2" customWidth="1"/>
    <col min="340" max="344" width="6.42578125" style="2" customWidth="1"/>
    <col min="345" max="345" width="15" style="2" customWidth="1"/>
    <col min="346" max="356" width="6.42578125" style="2" customWidth="1"/>
    <col min="357" max="357" width="11.7109375" style="2" customWidth="1"/>
    <col min="358" max="380" width="6.42578125" style="2" customWidth="1"/>
    <col min="381" max="381" width="6.7109375" style="2" customWidth="1"/>
    <col min="382" max="386" width="6.42578125" style="2" customWidth="1"/>
    <col min="387" max="387" width="7.5703125" style="2" customWidth="1"/>
    <col min="388" max="390" width="6.42578125" style="2" customWidth="1"/>
    <col min="391" max="391" width="12.85546875" style="2" customWidth="1"/>
    <col min="392" max="398" width="6.42578125" style="2" customWidth="1"/>
    <col min="399" max="399" width="9" style="2" customWidth="1"/>
    <col min="400" max="402" width="6.42578125" style="2" customWidth="1"/>
    <col min="403" max="403" width="19.28515625" style="2" customWidth="1"/>
    <col min="404" max="406" width="6.42578125" style="2" customWidth="1"/>
    <col min="407" max="407" width="8.42578125" style="2" customWidth="1"/>
    <col min="408" max="412" width="6.42578125" style="2" customWidth="1"/>
    <col min="413" max="561" width="9.140625" style="2"/>
    <col min="562" max="562" width="17.42578125" style="2" customWidth="1"/>
    <col min="563" max="563" width="26.85546875" style="2" customWidth="1"/>
    <col min="564" max="565" width="10.28515625" style="2" customWidth="1"/>
    <col min="566" max="572" width="6.42578125" style="2" customWidth="1"/>
    <col min="573" max="573" width="14" style="2" customWidth="1"/>
    <col min="574" max="578" width="6.42578125" style="2" customWidth="1"/>
    <col min="579" max="579" width="14.42578125" style="2" customWidth="1"/>
    <col min="580" max="584" width="6.42578125" style="2" customWidth="1"/>
    <col min="585" max="585" width="14.28515625" style="2" customWidth="1"/>
    <col min="586" max="588" width="6.42578125" style="2" customWidth="1"/>
    <col min="589" max="589" width="11.140625" style="2" customWidth="1"/>
    <col min="590" max="594" width="6.42578125" style="2" customWidth="1"/>
    <col min="595" max="595" width="15.28515625" style="2" customWidth="1"/>
    <col min="596" max="600" width="6.42578125" style="2" customWidth="1"/>
    <col min="601" max="601" width="15" style="2" customWidth="1"/>
    <col min="602" max="612" width="6.42578125" style="2" customWidth="1"/>
    <col min="613" max="613" width="11.7109375" style="2" customWidth="1"/>
    <col min="614" max="636" width="6.42578125" style="2" customWidth="1"/>
    <col min="637" max="637" width="6.7109375" style="2" customWidth="1"/>
    <col min="638" max="642" width="6.42578125" style="2" customWidth="1"/>
    <col min="643" max="643" width="7.5703125" style="2" customWidth="1"/>
    <col min="644" max="646" width="6.42578125" style="2" customWidth="1"/>
    <col min="647" max="647" width="12.85546875" style="2" customWidth="1"/>
    <col min="648" max="654" width="6.42578125" style="2" customWidth="1"/>
    <col min="655" max="655" width="9" style="2" customWidth="1"/>
    <col min="656" max="658" width="6.42578125" style="2" customWidth="1"/>
    <col min="659" max="659" width="19.28515625" style="2" customWidth="1"/>
    <col min="660" max="662" width="6.42578125" style="2" customWidth="1"/>
    <col min="663" max="663" width="8.42578125" style="2" customWidth="1"/>
    <col min="664" max="668" width="6.42578125" style="2" customWidth="1"/>
    <col min="669" max="817" width="9.140625" style="2"/>
    <col min="818" max="818" width="17.42578125" style="2" customWidth="1"/>
    <col min="819" max="819" width="26.85546875" style="2" customWidth="1"/>
    <col min="820" max="821" width="10.28515625" style="2" customWidth="1"/>
    <col min="822" max="828" width="6.42578125" style="2" customWidth="1"/>
    <col min="829" max="829" width="14" style="2" customWidth="1"/>
    <col min="830" max="834" width="6.42578125" style="2" customWidth="1"/>
    <col min="835" max="835" width="14.42578125" style="2" customWidth="1"/>
    <col min="836" max="840" width="6.42578125" style="2" customWidth="1"/>
    <col min="841" max="841" width="14.28515625" style="2" customWidth="1"/>
    <col min="842" max="844" width="6.42578125" style="2" customWidth="1"/>
    <col min="845" max="845" width="11.140625" style="2" customWidth="1"/>
    <col min="846" max="850" width="6.42578125" style="2" customWidth="1"/>
    <col min="851" max="851" width="15.28515625" style="2" customWidth="1"/>
    <col min="852" max="856" width="6.42578125" style="2" customWidth="1"/>
    <col min="857" max="857" width="15" style="2" customWidth="1"/>
    <col min="858" max="868" width="6.42578125" style="2" customWidth="1"/>
    <col min="869" max="869" width="11.7109375" style="2" customWidth="1"/>
    <col min="870" max="892" width="6.42578125" style="2" customWidth="1"/>
    <col min="893" max="893" width="6.7109375" style="2" customWidth="1"/>
    <col min="894" max="898" width="6.42578125" style="2" customWidth="1"/>
    <col min="899" max="899" width="7.5703125" style="2" customWidth="1"/>
    <col min="900" max="902" width="6.42578125" style="2" customWidth="1"/>
    <col min="903" max="903" width="12.85546875" style="2" customWidth="1"/>
    <col min="904" max="910" width="6.42578125" style="2" customWidth="1"/>
    <col min="911" max="911" width="9" style="2" customWidth="1"/>
    <col min="912" max="914" width="6.42578125" style="2" customWidth="1"/>
    <col min="915" max="915" width="19.28515625" style="2" customWidth="1"/>
    <col min="916" max="918" width="6.42578125" style="2" customWidth="1"/>
    <col min="919" max="919" width="8.42578125" style="2" customWidth="1"/>
    <col min="920" max="924" width="6.42578125" style="2" customWidth="1"/>
    <col min="925" max="1073" width="9.140625" style="2"/>
    <col min="1074" max="1074" width="17.42578125" style="2" customWidth="1"/>
    <col min="1075" max="1075" width="26.85546875" style="2" customWidth="1"/>
    <col min="1076" max="1077" width="10.28515625" style="2" customWidth="1"/>
    <col min="1078" max="1084" width="6.42578125" style="2" customWidth="1"/>
    <col min="1085" max="1085" width="14" style="2" customWidth="1"/>
    <col min="1086" max="1090" width="6.42578125" style="2" customWidth="1"/>
    <col min="1091" max="1091" width="14.42578125" style="2" customWidth="1"/>
    <col min="1092" max="1096" width="6.42578125" style="2" customWidth="1"/>
    <col min="1097" max="1097" width="14.28515625" style="2" customWidth="1"/>
    <col min="1098" max="1100" width="6.42578125" style="2" customWidth="1"/>
    <col min="1101" max="1101" width="11.140625" style="2" customWidth="1"/>
    <col min="1102" max="1106" width="6.42578125" style="2" customWidth="1"/>
    <col min="1107" max="1107" width="15.28515625" style="2" customWidth="1"/>
    <col min="1108" max="1112" width="6.42578125" style="2" customWidth="1"/>
    <col min="1113" max="1113" width="15" style="2" customWidth="1"/>
    <col min="1114" max="1124" width="6.42578125" style="2" customWidth="1"/>
    <col min="1125" max="1125" width="11.7109375" style="2" customWidth="1"/>
    <col min="1126" max="1148" width="6.42578125" style="2" customWidth="1"/>
    <col min="1149" max="1149" width="6.7109375" style="2" customWidth="1"/>
    <col min="1150" max="1154" width="6.42578125" style="2" customWidth="1"/>
    <col min="1155" max="1155" width="7.5703125" style="2" customWidth="1"/>
    <col min="1156" max="1158" width="6.42578125" style="2" customWidth="1"/>
    <col min="1159" max="1159" width="12.85546875" style="2" customWidth="1"/>
    <col min="1160" max="1166" width="6.42578125" style="2" customWidth="1"/>
    <col min="1167" max="1167" width="9" style="2" customWidth="1"/>
    <col min="1168" max="1170" width="6.42578125" style="2" customWidth="1"/>
    <col min="1171" max="1171" width="19.28515625" style="2" customWidth="1"/>
    <col min="1172" max="1174" width="6.42578125" style="2" customWidth="1"/>
    <col min="1175" max="1175" width="8.42578125" style="2" customWidth="1"/>
    <col min="1176" max="1180" width="6.42578125" style="2" customWidth="1"/>
    <col min="1181" max="1329" width="9.140625" style="2"/>
    <col min="1330" max="1330" width="17.42578125" style="2" customWidth="1"/>
    <col min="1331" max="1331" width="26.85546875" style="2" customWidth="1"/>
    <col min="1332" max="1333" width="10.28515625" style="2" customWidth="1"/>
    <col min="1334" max="1340" width="6.42578125" style="2" customWidth="1"/>
    <col min="1341" max="1341" width="14" style="2" customWidth="1"/>
    <col min="1342" max="1346" width="6.42578125" style="2" customWidth="1"/>
    <col min="1347" max="1347" width="14.42578125" style="2" customWidth="1"/>
    <col min="1348" max="1352" width="6.42578125" style="2" customWidth="1"/>
    <col min="1353" max="1353" width="14.28515625" style="2" customWidth="1"/>
    <col min="1354" max="1356" width="6.42578125" style="2" customWidth="1"/>
    <col min="1357" max="1357" width="11.140625" style="2" customWidth="1"/>
    <col min="1358" max="1362" width="6.42578125" style="2" customWidth="1"/>
    <col min="1363" max="1363" width="15.28515625" style="2" customWidth="1"/>
    <col min="1364" max="1368" width="6.42578125" style="2" customWidth="1"/>
    <col min="1369" max="1369" width="15" style="2" customWidth="1"/>
    <col min="1370" max="1380" width="6.42578125" style="2" customWidth="1"/>
    <col min="1381" max="1381" width="11.7109375" style="2" customWidth="1"/>
    <col min="1382" max="1404" width="6.42578125" style="2" customWidth="1"/>
    <col min="1405" max="1405" width="6.7109375" style="2" customWidth="1"/>
    <col min="1406" max="1410" width="6.42578125" style="2" customWidth="1"/>
    <col min="1411" max="1411" width="7.5703125" style="2" customWidth="1"/>
    <col min="1412" max="1414" width="6.42578125" style="2" customWidth="1"/>
    <col min="1415" max="1415" width="12.85546875" style="2" customWidth="1"/>
    <col min="1416" max="1422" width="6.42578125" style="2" customWidth="1"/>
    <col min="1423" max="1423" width="9" style="2" customWidth="1"/>
    <col min="1424" max="1426" width="6.42578125" style="2" customWidth="1"/>
    <col min="1427" max="1427" width="19.28515625" style="2" customWidth="1"/>
    <col min="1428" max="1430" width="6.42578125" style="2" customWidth="1"/>
    <col min="1431" max="1431" width="8.42578125" style="2" customWidth="1"/>
    <col min="1432" max="1436" width="6.42578125" style="2" customWidth="1"/>
    <col min="1437" max="1585" width="9.140625" style="2"/>
    <col min="1586" max="1586" width="17.42578125" style="2" customWidth="1"/>
    <col min="1587" max="1587" width="26.85546875" style="2" customWidth="1"/>
    <col min="1588" max="1589" width="10.28515625" style="2" customWidth="1"/>
    <col min="1590" max="1596" width="6.42578125" style="2" customWidth="1"/>
    <col min="1597" max="1597" width="14" style="2" customWidth="1"/>
    <col min="1598" max="1602" width="6.42578125" style="2" customWidth="1"/>
    <col min="1603" max="1603" width="14.42578125" style="2" customWidth="1"/>
    <col min="1604" max="1608" width="6.42578125" style="2" customWidth="1"/>
    <col min="1609" max="1609" width="14.28515625" style="2" customWidth="1"/>
    <col min="1610" max="1612" width="6.42578125" style="2" customWidth="1"/>
    <col min="1613" max="1613" width="11.140625" style="2" customWidth="1"/>
    <col min="1614" max="1618" width="6.42578125" style="2" customWidth="1"/>
    <col min="1619" max="1619" width="15.28515625" style="2" customWidth="1"/>
    <col min="1620" max="1624" width="6.42578125" style="2" customWidth="1"/>
    <col min="1625" max="1625" width="15" style="2" customWidth="1"/>
    <col min="1626" max="1636" width="6.42578125" style="2" customWidth="1"/>
    <col min="1637" max="1637" width="11.7109375" style="2" customWidth="1"/>
    <col min="1638" max="1660" width="6.42578125" style="2" customWidth="1"/>
    <col min="1661" max="1661" width="6.7109375" style="2" customWidth="1"/>
    <col min="1662" max="1666" width="6.42578125" style="2" customWidth="1"/>
    <col min="1667" max="1667" width="7.5703125" style="2" customWidth="1"/>
    <col min="1668" max="1670" width="6.42578125" style="2" customWidth="1"/>
    <col min="1671" max="1671" width="12.85546875" style="2" customWidth="1"/>
    <col min="1672" max="1678" width="6.42578125" style="2" customWidth="1"/>
    <col min="1679" max="1679" width="9" style="2" customWidth="1"/>
    <col min="1680" max="1682" width="6.42578125" style="2" customWidth="1"/>
    <col min="1683" max="1683" width="19.28515625" style="2" customWidth="1"/>
    <col min="1684" max="1686" width="6.42578125" style="2" customWidth="1"/>
    <col min="1687" max="1687" width="8.42578125" style="2" customWidth="1"/>
    <col min="1688" max="1692" width="6.42578125" style="2" customWidth="1"/>
    <col min="1693" max="1841" width="9.140625" style="2"/>
    <col min="1842" max="1842" width="17.42578125" style="2" customWidth="1"/>
    <col min="1843" max="1843" width="26.85546875" style="2" customWidth="1"/>
    <col min="1844" max="1845" width="10.28515625" style="2" customWidth="1"/>
    <col min="1846" max="1852" width="6.42578125" style="2" customWidth="1"/>
    <col min="1853" max="1853" width="14" style="2" customWidth="1"/>
    <col min="1854" max="1858" width="6.42578125" style="2" customWidth="1"/>
    <col min="1859" max="1859" width="14.42578125" style="2" customWidth="1"/>
    <col min="1860" max="1864" width="6.42578125" style="2" customWidth="1"/>
    <col min="1865" max="1865" width="14.28515625" style="2" customWidth="1"/>
    <col min="1866" max="1868" width="6.42578125" style="2" customWidth="1"/>
    <col min="1869" max="1869" width="11.140625" style="2" customWidth="1"/>
    <col min="1870" max="1874" width="6.42578125" style="2" customWidth="1"/>
    <col min="1875" max="1875" width="15.28515625" style="2" customWidth="1"/>
    <col min="1876" max="1880" width="6.42578125" style="2" customWidth="1"/>
    <col min="1881" max="1881" width="15" style="2" customWidth="1"/>
    <col min="1882" max="1892" width="6.42578125" style="2" customWidth="1"/>
    <col min="1893" max="1893" width="11.7109375" style="2" customWidth="1"/>
    <col min="1894" max="1916" width="6.42578125" style="2" customWidth="1"/>
    <col min="1917" max="1917" width="6.7109375" style="2" customWidth="1"/>
    <col min="1918" max="1922" width="6.42578125" style="2" customWidth="1"/>
    <col min="1923" max="1923" width="7.5703125" style="2" customWidth="1"/>
    <col min="1924" max="1926" width="6.42578125" style="2" customWidth="1"/>
    <col min="1927" max="1927" width="12.85546875" style="2" customWidth="1"/>
    <col min="1928" max="1934" width="6.42578125" style="2" customWidth="1"/>
    <col min="1935" max="1935" width="9" style="2" customWidth="1"/>
    <col min="1936" max="1938" width="6.42578125" style="2" customWidth="1"/>
    <col min="1939" max="1939" width="19.28515625" style="2" customWidth="1"/>
    <col min="1940" max="1942" width="6.42578125" style="2" customWidth="1"/>
    <col min="1943" max="1943" width="8.42578125" style="2" customWidth="1"/>
    <col min="1944" max="1948" width="6.42578125" style="2" customWidth="1"/>
    <col min="1949" max="2097" width="9.140625" style="2"/>
    <col min="2098" max="2098" width="17.42578125" style="2" customWidth="1"/>
    <col min="2099" max="2099" width="26.85546875" style="2" customWidth="1"/>
    <col min="2100" max="2101" width="10.28515625" style="2" customWidth="1"/>
    <col min="2102" max="2108" width="6.42578125" style="2" customWidth="1"/>
    <col min="2109" max="2109" width="14" style="2" customWidth="1"/>
    <col min="2110" max="2114" width="6.42578125" style="2" customWidth="1"/>
    <col min="2115" max="2115" width="14.42578125" style="2" customWidth="1"/>
    <col min="2116" max="2120" width="6.42578125" style="2" customWidth="1"/>
    <col min="2121" max="2121" width="14.28515625" style="2" customWidth="1"/>
    <col min="2122" max="2124" width="6.42578125" style="2" customWidth="1"/>
    <col min="2125" max="2125" width="11.140625" style="2" customWidth="1"/>
    <col min="2126" max="2130" width="6.42578125" style="2" customWidth="1"/>
    <col min="2131" max="2131" width="15.28515625" style="2" customWidth="1"/>
    <col min="2132" max="2136" width="6.42578125" style="2" customWidth="1"/>
    <col min="2137" max="2137" width="15" style="2" customWidth="1"/>
    <col min="2138" max="2148" width="6.42578125" style="2" customWidth="1"/>
    <col min="2149" max="2149" width="11.7109375" style="2" customWidth="1"/>
    <col min="2150" max="2172" width="6.42578125" style="2" customWidth="1"/>
    <col min="2173" max="2173" width="6.7109375" style="2" customWidth="1"/>
    <col min="2174" max="2178" width="6.42578125" style="2" customWidth="1"/>
    <col min="2179" max="2179" width="7.5703125" style="2" customWidth="1"/>
    <col min="2180" max="2182" width="6.42578125" style="2" customWidth="1"/>
    <col min="2183" max="2183" width="12.85546875" style="2" customWidth="1"/>
    <col min="2184" max="2190" width="6.42578125" style="2" customWidth="1"/>
    <col min="2191" max="2191" width="9" style="2" customWidth="1"/>
    <col min="2192" max="2194" width="6.42578125" style="2" customWidth="1"/>
    <col min="2195" max="2195" width="19.28515625" style="2" customWidth="1"/>
    <col min="2196" max="2198" width="6.42578125" style="2" customWidth="1"/>
    <col min="2199" max="2199" width="8.42578125" style="2" customWidth="1"/>
    <col min="2200" max="2204" width="6.42578125" style="2" customWidth="1"/>
    <col min="2205" max="2353" width="9.140625" style="2"/>
    <col min="2354" max="2354" width="17.42578125" style="2" customWidth="1"/>
    <col min="2355" max="2355" width="26.85546875" style="2" customWidth="1"/>
    <col min="2356" max="2357" width="10.28515625" style="2" customWidth="1"/>
    <col min="2358" max="2364" width="6.42578125" style="2" customWidth="1"/>
    <col min="2365" max="2365" width="14" style="2" customWidth="1"/>
    <col min="2366" max="2370" width="6.42578125" style="2" customWidth="1"/>
    <col min="2371" max="2371" width="14.42578125" style="2" customWidth="1"/>
    <col min="2372" max="2376" width="6.42578125" style="2" customWidth="1"/>
    <col min="2377" max="2377" width="14.28515625" style="2" customWidth="1"/>
    <col min="2378" max="2380" width="6.42578125" style="2" customWidth="1"/>
    <col min="2381" max="2381" width="11.140625" style="2" customWidth="1"/>
    <col min="2382" max="2386" width="6.42578125" style="2" customWidth="1"/>
    <col min="2387" max="2387" width="15.28515625" style="2" customWidth="1"/>
    <col min="2388" max="2392" width="6.42578125" style="2" customWidth="1"/>
    <col min="2393" max="2393" width="15" style="2" customWidth="1"/>
    <col min="2394" max="2404" width="6.42578125" style="2" customWidth="1"/>
    <col min="2405" max="2405" width="11.7109375" style="2" customWidth="1"/>
    <col min="2406" max="2428" width="6.42578125" style="2" customWidth="1"/>
    <col min="2429" max="2429" width="6.7109375" style="2" customWidth="1"/>
    <col min="2430" max="2434" width="6.42578125" style="2" customWidth="1"/>
    <col min="2435" max="2435" width="7.5703125" style="2" customWidth="1"/>
    <col min="2436" max="2438" width="6.42578125" style="2" customWidth="1"/>
    <col min="2439" max="2439" width="12.85546875" style="2" customWidth="1"/>
    <col min="2440" max="2446" width="6.42578125" style="2" customWidth="1"/>
    <col min="2447" max="2447" width="9" style="2" customWidth="1"/>
    <col min="2448" max="2450" width="6.42578125" style="2" customWidth="1"/>
    <col min="2451" max="2451" width="19.28515625" style="2" customWidth="1"/>
    <col min="2452" max="2454" width="6.42578125" style="2" customWidth="1"/>
    <col min="2455" max="2455" width="8.42578125" style="2" customWidth="1"/>
    <col min="2456" max="2460" width="6.42578125" style="2" customWidth="1"/>
    <col min="2461" max="2609" width="9.140625" style="2"/>
    <col min="2610" max="2610" width="17.42578125" style="2" customWidth="1"/>
    <col min="2611" max="2611" width="26.85546875" style="2" customWidth="1"/>
    <col min="2612" max="2613" width="10.28515625" style="2" customWidth="1"/>
    <col min="2614" max="2620" width="6.42578125" style="2" customWidth="1"/>
    <col min="2621" max="2621" width="14" style="2" customWidth="1"/>
    <col min="2622" max="2626" width="6.42578125" style="2" customWidth="1"/>
    <col min="2627" max="2627" width="14.42578125" style="2" customWidth="1"/>
    <col min="2628" max="2632" width="6.42578125" style="2" customWidth="1"/>
    <col min="2633" max="2633" width="14.28515625" style="2" customWidth="1"/>
    <col min="2634" max="2636" width="6.42578125" style="2" customWidth="1"/>
    <col min="2637" max="2637" width="11.140625" style="2" customWidth="1"/>
    <col min="2638" max="2642" width="6.42578125" style="2" customWidth="1"/>
    <col min="2643" max="2643" width="15.28515625" style="2" customWidth="1"/>
    <col min="2644" max="2648" width="6.42578125" style="2" customWidth="1"/>
    <col min="2649" max="2649" width="15" style="2" customWidth="1"/>
    <col min="2650" max="2660" width="6.42578125" style="2" customWidth="1"/>
    <col min="2661" max="2661" width="11.7109375" style="2" customWidth="1"/>
    <col min="2662" max="2684" width="6.42578125" style="2" customWidth="1"/>
    <col min="2685" max="2685" width="6.7109375" style="2" customWidth="1"/>
    <col min="2686" max="2690" width="6.42578125" style="2" customWidth="1"/>
    <col min="2691" max="2691" width="7.5703125" style="2" customWidth="1"/>
    <col min="2692" max="2694" width="6.42578125" style="2" customWidth="1"/>
    <col min="2695" max="2695" width="12.85546875" style="2" customWidth="1"/>
    <col min="2696" max="2702" width="6.42578125" style="2" customWidth="1"/>
    <col min="2703" max="2703" width="9" style="2" customWidth="1"/>
    <col min="2704" max="2706" width="6.42578125" style="2" customWidth="1"/>
    <col min="2707" max="2707" width="19.28515625" style="2" customWidth="1"/>
    <col min="2708" max="2710" width="6.42578125" style="2" customWidth="1"/>
    <col min="2711" max="2711" width="8.42578125" style="2" customWidth="1"/>
    <col min="2712" max="2716" width="6.42578125" style="2" customWidth="1"/>
    <col min="2717" max="2865" width="9.140625" style="2"/>
    <col min="2866" max="2866" width="17.42578125" style="2" customWidth="1"/>
    <col min="2867" max="2867" width="26.85546875" style="2" customWidth="1"/>
    <col min="2868" max="2869" width="10.28515625" style="2" customWidth="1"/>
    <col min="2870" max="2876" width="6.42578125" style="2" customWidth="1"/>
    <col min="2877" max="2877" width="14" style="2" customWidth="1"/>
    <col min="2878" max="2882" width="6.42578125" style="2" customWidth="1"/>
    <col min="2883" max="2883" width="14.42578125" style="2" customWidth="1"/>
    <col min="2884" max="2888" width="6.42578125" style="2" customWidth="1"/>
    <col min="2889" max="2889" width="14.28515625" style="2" customWidth="1"/>
    <col min="2890" max="2892" width="6.42578125" style="2" customWidth="1"/>
    <col min="2893" max="2893" width="11.140625" style="2" customWidth="1"/>
    <col min="2894" max="2898" width="6.42578125" style="2" customWidth="1"/>
    <col min="2899" max="2899" width="15.28515625" style="2" customWidth="1"/>
    <col min="2900" max="2904" width="6.42578125" style="2" customWidth="1"/>
    <col min="2905" max="2905" width="15" style="2" customWidth="1"/>
    <col min="2906" max="2916" width="6.42578125" style="2" customWidth="1"/>
    <col min="2917" max="2917" width="11.7109375" style="2" customWidth="1"/>
    <col min="2918" max="2940" width="6.42578125" style="2" customWidth="1"/>
    <col min="2941" max="2941" width="6.7109375" style="2" customWidth="1"/>
    <col min="2942" max="2946" width="6.42578125" style="2" customWidth="1"/>
    <col min="2947" max="2947" width="7.5703125" style="2" customWidth="1"/>
    <col min="2948" max="2950" width="6.42578125" style="2" customWidth="1"/>
    <col min="2951" max="2951" width="12.85546875" style="2" customWidth="1"/>
    <col min="2952" max="2958" width="6.42578125" style="2" customWidth="1"/>
    <col min="2959" max="2959" width="9" style="2" customWidth="1"/>
    <col min="2960" max="2962" width="6.42578125" style="2" customWidth="1"/>
    <col min="2963" max="2963" width="19.28515625" style="2" customWidth="1"/>
    <col min="2964" max="2966" width="6.42578125" style="2" customWidth="1"/>
    <col min="2967" max="2967" width="8.42578125" style="2" customWidth="1"/>
    <col min="2968" max="2972" width="6.42578125" style="2" customWidth="1"/>
    <col min="2973" max="3121" width="9.140625" style="2"/>
    <col min="3122" max="3122" width="17.42578125" style="2" customWidth="1"/>
    <col min="3123" max="3123" width="26.85546875" style="2" customWidth="1"/>
    <col min="3124" max="3125" width="10.28515625" style="2" customWidth="1"/>
    <col min="3126" max="3132" width="6.42578125" style="2" customWidth="1"/>
    <col min="3133" max="3133" width="14" style="2" customWidth="1"/>
    <col min="3134" max="3138" width="6.42578125" style="2" customWidth="1"/>
    <col min="3139" max="3139" width="14.42578125" style="2" customWidth="1"/>
    <col min="3140" max="3144" width="6.42578125" style="2" customWidth="1"/>
    <col min="3145" max="3145" width="14.28515625" style="2" customWidth="1"/>
    <col min="3146" max="3148" width="6.42578125" style="2" customWidth="1"/>
    <col min="3149" max="3149" width="11.140625" style="2" customWidth="1"/>
    <col min="3150" max="3154" width="6.42578125" style="2" customWidth="1"/>
    <col min="3155" max="3155" width="15.28515625" style="2" customWidth="1"/>
    <col min="3156" max="3160" width="6.42578125" style="2" customWidth="1"/>
    <col min="3161" max="3161" width="15" style="2" customWidth="1"/>
    <col min="3162" max="3172" width="6.42578125" style="2" customWidth="1"/>
    <col min="3173" max="3173" width="11.7109375" style="2" customWidth="1"/>
    <col min="3174" max="3196" width="6.42578125" style="2" customWidth="1"/>
    <col min="3197" max="3197" width="6.7109375" style="2" customWidth="1"/>
    <col min="3198" max="3202" width="6.42578125" style="2" customWidth="1"/>
    <col min="3203" max="3203" width="7.5703125" style="2" customWidth="1"/>
    <col min="3204" max="3206" width="6.42578125" style="2" customWidth="1"/>
    <col min="3207" max="3207" width="12.85546875" style="2" customWidth="1"/>
    <col min="3208" max="3214" width="6.42578125" style="2" customWidth="1"/>
    <col min="3215" max="3215" width="9" style="2" customWidth="1"/>
    <col min="3216" max="3218" width="6.42578125" style="2" customWidth="1"/>
    <col min="3219" max="3219" width="19.28515625" style="2" customWidth="1"/>
    <col min="3220" max="3222" width="6.42578125" style="2" customWidth="1"/>
    <col min="3223" max="3223" width="8.42578125" style="2" customWidth="1"/>
    <col min="3224" max="3228" width="6.42578125" style="2" customWidth="1"/>
    <col min="3229" max="3377" width="9.140625" style="2"/>
    <col min="3378" max="3378" width="17.42578125" style="2" customWidth="1"/>
    <col min="3379" max="3379" width="26.85546875" style="2" customWidth="1"/>
    <col min="3380" max="3381" width="10.28515625" style="2" customWidth="1"/>
    <col min="3382" max="3388" width="6.42578125" style="2" customWidth="1"/>
    <col min="3389" max="3389" width="14" style="2" customWidth="1"/>
    <col min="3390" max="3394" width="6.42578125" style="2" customWidth="1"/>
    <col min="3395" max="3395" width="14.42578125" style="2" customWidth="1"/>
    <col min="3396" max="3400" width="6.42578125" style="2" customWidth="1"/>
    <col min="3401" max="3401" width="14.28515625" style="2" customWidth="1"/>
    <col min="3402" max="3404" width="6.42578125" style="2" customWidth="1"/>
    <col min="3405" max="3405" width="11.140625" style="2" customWidth="1"/>
    <col min="3406" max="3410" width="6.42578125" style="2" customWidth="1"/>
    <col min="3411" max="3411" width="15.28515625" style="2" customWidth="1"/>
    <col min="3412" max="3416" width="6.42578125" style="2" customWidth="1"/>
    <col min="3417" max="3417" width="15" style="2" customWidth="1"/>
    <col min="3418" max="3428" width="6.42578125" style="2" customWidth="1"/>
    <col min="3429" max="3429" width="11.7109375" style="2" customWidth="1"/>
    <col min="3430" max="3452" width="6.42578125" style="2" customWidth="1"/>
    <col min="3453" max="3453" width="6.7109375" style="2" customWidth="1"/>
    <col min="3454" max="3458" width="6.42578125" style="2" customWidth="1"/>
    <col min="3459" max="3459" width="7.5703125" style="2" customWidth="1"/>
    <col min="3460" max="3462" width="6.42578125" style="2" customWidth="1"/>
    <col min="3463" max="3463" width="12.85546875" style="2" customWidth="1"/>
    <col min="3464" max="3470" width="6.42578125" style="2" customWidth="1"/>
    <col min="3471" max="3471" width="9" style="2" customWidth="1"/>
    <col min="3472" max="3474" width="6.42578125" style="2" customWidth="1"/>
    <col min="3475" max="3475" width="19.28515625" style="2" customWidth="1"/>
    <col min="3476" max="3478" width="6.42578125" style="2" customWidth="1"/>
    <col min="3479" max="3479" width="8.42578125" style="2" customWidth="1"/>
    <col min="3480" max="3484" width="6.42578125" style="2" customWidth="1"/>
    <col min="3485" max="3633" width="9.140625" style="2"/>
    <col min="3634" max="3634" width="17.42578125" style="2" customWidth="1"/>
    <col min="3635" max="3635" width="26.85546875" style="2" customWidth="1"/>
    <col min="3636" max="3637" width="10.28515625" style="2" customWidth="1"/>
    <col min="3638" max="3644" width="6.42578125" style="2" customWidth="1"/>
    <col min="3645" max="3645" width="14" style="2" customWidth="1"/>
    <col min="3646" max="3650" width="6.42578125" style="2" customWidth="1"/>
    <col min="3651" max="3651" width="14.42578125" style="2" customWidth="1"/>
    <col min="3652" max="3656" width="6.42578125" style="2" customWidth="1"/>
    <col min="3657" max="3657" width="14.28515625" style="2" customWidth="1"/>
    <col min="3658" max="3660" width="6.42578125" style="2" customWidth="1"/>
    <col min="3661" max="3661" width="11.140625" style="2" customWidth="1"/>
    <col min="3662" max="3666" width="6.42578125" style="2" customWidth="1"/>
    <col min="3667" max="3667" width="15.28515625" style="2" customWidth="1"/>
    <col min="3668" max="3672" width="6.42578125" style="2" customWidth="1"/>
    <col min="3673" max="3673" width="15" style="2" customWidth="1"/>
    <col min="3674" max="3684" width="6.42578125" style="2" customWidth="1"/>
    <col min="3685" max="3685" width="11.7109375" style="2" customWidth="1"/>
    <col min="3686" max="3708" width="6.42578125" style="2" customWidth="1"/>
    <col min="3709" max="3709" width="6.7109375" style="2" customWidth="1"/>
    <col min="3710" max="3714" width="6.42578125" style="2" customWidth="1"/>
    <col min="3715" max="3715" width="7.5703125" style="2" customWidth="1"/>
    <col min="3716" max="3718" width="6.42578125" style="2" customWidth="1"/>
    <col min="3719" max="3719" width="12.85546875" style="2" customWidth="1"/>
    <col min="3720" max="3726" width="6.42578125" style="2" customWidth="1"/>
    <col min="3727" max="3727" width="9" style="2" customWidth="1"/>
    <col min="3728" max="3730" width="6.42578125" style="2" customWidth="1"/>
    <col min="3731" max="3731" width="19.28515625" style="2" customWidth="1"/>
    <col min="3732" max="3734" width="6.42578125" style="2" customWidth="1"/>
    <col min="3735" max="3735" width="8.42578125" style="2" customWidth="1"/>
    <col min="3736" max="3740" width="6.42578125" style="2" customWidth="1"/>
    <col min="3741" max="3889" width="9.140625" style="2"/>
    <col min="3890" max="3890" width="17.42578125" style="2" customWidth="1"/>
    <col min="3891" max="3891" width="26.85546875" style="2" customWidth="1"/>
    <col min="3892" max="3893" width="10.28515625" style="2" customWidth="1"/>
    <col min="3894" max="3900" width="6.42578125" style="2" customWidth="1"/>
    <col min="3901" max="3901" width="14" style="2" customWidth="1"/>
    <col min="3902" max="3906" width="6.42578125" style="2" customWidth="1"/>
    <col min="3907" max="3907" width="14.42578125" style="2" customWidth="1"/>
    <col min="3908" max="3912" width="6.42578125" style="2" customWidth="1"/>
    <col min="3913" max="3913" width="14.28515625" style="2" customWidth="1"/>
    <col min="3914" max="3916" width="6.42578125" style="2" customWidth="1"/>
    <col min="3917" max="3917" width="11.140625" style="2" customWidth="1"/>
    <col min="3918" max="3922" width="6.42578125" style="2" customWidth="1"/>
    <col min="3923" max="3923" width="15.28515625" style="2" customWidth="1"/>
    <col min="3924" max="3928" width="6.42578125" style="2" customWidth="1"/>
    <col min="3929" max="3929" width="15" style="2" customWidth="1"/>
    <col min="3930" max="3940" width="6.42578125" style="2" customWidth="1"/>
    <col min="3941" max="3941" width="11.7109375" style="2" customWidth="1"/>
    <col min="3942" max="3964" width="6.42578125" style="2" customWidth="1"/>
    <col min="3965" max="3965" width="6.7109375" style="2" customWidth="1"/>
    <col min="3966" max="3970" width="6.42578125" style="2" customWidth="1"/>
    <col min="3971" max="3971" width="7.5703125" style="2" customWidth="1"/>
    <col min="3972" max="3974" width="6.42578125" style="2" customWidth="1"/>
    <col min="3975" max="3975" width="12.85546875" style="2" customWidth="1"/>
    <col min="3976" max="3982" width="6.42578125" style="2" customWidth="1"/>
    <col min="3983" max="3983" width="9" style="2" customWidth="1"/>
    <col min="3984" max="3986" width="6.42578125" style="2" customWidth="1"/>
    <col min="3987" max="3987" width="19.28515625" style="2" customWidth="1"/>
    <col min="3988" max="3990" width="6.42578125" style="2" customWidth="1"/>
    <col min="3991" max="3991" width="8.42578125" style="2" customWidth="1"/>
    <col min="3992" max="3996" width="6.42578125" style="2" customWidth="1"/>
    <col min="3997" max="4145" width="9.140625" style="2"/>
    <col min="4146" max="4146" width="17.42578125" style="2" customWidth="1"/>
    <col min="4147" max="4147" width="26.85546875" style="2" customWidth="1"/>
    <col min="4148" max="4149" width="10.28515625" style="2" customWidth="1"/>
    <col min="4150" max="4156" width="6.42578125" style="2" customWidth="1"/>
    <col min="4157" max="4157" width="14" style="2" customWidth="1"/>
    <col min="4158" max="4162" width="6.42578125" style="2" customWidth="1"/>
    <col min="4163" max="4163" width="14.42578125" style="2" customWidth="1"/>
    <col min="4164" max="4168" width="6.42578125" style="2" customWidth="1"/>
    <col min="4169" max="4169" width="14.28515625" style="2" customWidth="1"/>
    <col min="4170" max="4172" width="6.42578125" style="2" customWidth="1"/>
    <col min="4173" max="4173" width="11.140625" style="2" customWidth="1"/>
    <col min="4174" max="4178" width="6.42578125" style="2" customWidth="1"/>
    <col min="4179" max="4179" width="15.28515625" style="2" customWidth="1"/>
    <col min="4180" max="4184" width="6.42578125" style="2" customWidth="1"/>
    <col min="4185" max="4185" width="15" style="2" customWidth="1"/>
    <col min="4186" max="4196" width="6.42578125" style="2" customWidth="1"/>
    <col min="4197" max="4197" width="11.7109375" style="2" customWidth="1"/>
    <col min="4198" max="4220" width="6.42578125" style="2" customWidth="1"/>
    <col min="4221" max="4221" width="6.7109375" style="2" customWidth="1"/>
    <col min="4222" max="4226" width="6.42578125" style="2" customWidth="1"/>
    <col min="4227" max="4227" width="7.5703125" style="2" customWidth="1"/>
    <col min="4228" max="4230" width="6.42578125" style="2" customWidth="1"/>
    <col min="4231" max="4231" width="12.85546875" style="2" customWidth="1"/>
    <col min="4232" max="4238" width="6.42578125" style="2" customWidth="1"/>
    <col min="4239" max="4239" width="9" style="2" customWidth="1"/>
    <col min="4240" max="4242" width="6.42578125" style="2" customWidth="1"/>
    <col min="4243" max="4243" width="19.28515625" style="2" customWidth="1"/>
    <col min="4244" max="4246" width="6.42578125" style="2" customWidth="1"/>
    <col min="4247" max="4247" width="8.42578125" style="2" customWidth="1"/>
    <col min="4248" max="4252" width="6.42578125" style="2" customWidth="1"/>
    <col min="4253" max="4401" width="9.140625" style="2"/>
    <col min="4402" max="4402" width="17.42578125" style="2" customWidth="1"/>
    <col min="4403" max="4403" width="26.85546875" style="2" customWidth="1"/>
    <col min="4404" max="4405" width="10.28515625" style="2" customWidth="1"/>
    <col min="4406" max="4412" width="6.42578125" style="2" customWidth="1"/>
    <col min="4413" max="4413" width="14" style="2" customWidth="1"/>
    <col min="4414" max="4418" width="6.42578125" style="2" customWidth="1"/>
    <col min="4419" max="4419" width="14.42578125" style="2" customWidth="1"/>
    <col min="4420" max="4424" width="6.42578125" style="2" customWidth="1"/>
    <col min="4425" max="4425" width="14.28515625" style="2" customWidth="1"/>
    <col min="4426" max="4428" width="6.42578125" style="2" customWidth="1"/>
    <col min="4429" max="4429" width="11.140625" style="2" customWidth="1"/>
    <col min="4430" max="4434" width="6.42578125" style="2" customWidth="1"/>
    <col min="4435" max="4435" width="15.28515625" style="2" customWidth="1"/>
    <col min="4436" max="4440" width="6.42578125" style="2" customWidth="1"/>
    <col min="4441" max="4441" width="15" style="2" customWidth="1"/>
    <col min="4442" max="4452" width="6.42578125" style="2" customWidth="1"/>
    <col min="4453" max="4453" width="11.7109375" style="2" customWidth="1"/>
    <col min="4454" max="4476" width="6.42578125" style="2" customWidth="1"/>
    <col min="4477" max="4477" width="6.7109375" style="2" customWidth="1"/>
    <col min="4478" max="4482" width="6.42578125" style="2" customWidth="1"/>
    <col min="4483" max="4483" width="7.5703125" style="2" customWidth="1"/>
    <col min="4484" max="4486" width="6.42578125" style="2" customWidth="1"/>
    <col min="4487" max="4487" width="12.85546875" style="2" customWidth="1"/>
    <col min="4488" max="4494" width="6.42578125" style="2" customWidth="1"/>
    <col min="4495" max="4495" width="9" style="2" customWidth="1"/>
    <col min="4496" max="4498" width="6.42578125" style="2" customWidth="1"/>
    <col min="4499" max="4499" width="19.28515625" style="2" customWidth="1"/>
    <col min="4500" max="4502" width="6.42578125" style="2" customWidth="1"/>
    <col min="4503" max="4503" width="8.42578125" style="2" customWidth="1"/>
    <col min="4504" max="4508" width="6.42578125" style="2" customWidth="1"/>
    <col min="4509" max="4657" width="9.140625" style="2"/>
    <col min="4658" max="4658" width="17.42578125" style="2" customWidth="1"/>
    <col min="4659" max="4659" width="26.85546875" style="2" customWidth="1"/>
    <col min="4660" max="4661" width="10.28515625" style="2" customWidth="1"/>
    <col min="4662" max="4668" width="6.42578125" style="2" customWidth="1"/>
    <col min="4669" max="4669" width="14" style="2" customWidth="1"/>
    <col min="4670" max="4674" width="6.42578125" style="2" customWidth="1"/>
    <col min="4675" max="4675" width="14.42578125" style="2" customWidth="1"/>
    <col min="4676" max="4680" width="6.42578125" style="2" customWidth="1"/>
    <col min="4681" max="4681" width="14.28515625" style="2" customWidth="1"/>
    <col min="4682" max="4684" width="6.42578125" style="2" customWidth="1"/>
    <col min="4685" max="4685" width="11.140625" style="2" customWidth="1"/>
    <col min="4686" max="4690" width="6.42578125" style="2" customWidth="1"/>
    <col min="4691" max="4691" width="15.28515625" style="2" customWidth="1"/>
    <col min="4692" max="4696" width="6.42578125" style="2" customWidth="1"/>
    <col min="4697" max="4697" width="15" style="2" customWidth="1"/>
    <col min="4698" max="4708" width="6.42578125" style="2" customWidth="1"/>
    <col min="4709" max="4709" width="11.7109375" style="2" customWidth="1"/>
    <col min="4710" max="4732" width="6.42578125" style="2" customWidth="1"/>
    <col min="4733" max="4733" width="6.7109375" style="2" customWidth="1"/>
    <col min="4734" max="4738" width="6.42578125" style="2" customWidth="1"/>
    <col min="4739" max="4739" width="7.5703125" style="2" customWidth="1"/>
    <col min="4740" max="4742" width="6.42578125" style="2" customWidth="1"/>
    <col min="4743" max="4743" width="12.85546875" style="2" customWidth="1"/>
    <col min="4744" max="4750" width="6.42578125" style="2" customWidth="1"/>
    <col min="4751" max="4751" width="9" style="2" customWidth="1"/>
    <col min="4752" max="4754" width="6.42578125" style="2" customWidth="1"/>
    <col min="4755" max="4755" width="19.28515625" style="2" customWidth="1"/>
    <col min="4756" max="4758" width="6.42578125" style="2" customWidth="1"/>
    <col min="4759" max="4759" width="8.42578125" style="2" customWidth="1"/>
    <col min="4760" max="4764" width="6.42578125" style="2" customWidth="1"/>
    <col min="4765" max="4913" width="9.140625" style="2"/>
    <col min="4914" max="4914" width="17.42578125" style="2" customWidth="1"/>
    <col min="4915" max="4915" width="26.85546875" style="2" customWidth="1"/>
    <col min="4916" max="4917" width="10.28515625" style="2" customWidth="1"/>
    <col min="4918" max="4924" width="6.42578125" style="2" customWidth="1"/>
    <col min="4925" max="4925" width="14" style="2" customWidth="1"/>
    <col min="4926" max="4930" width="6.42578125" style="2" customWidth="1"/>
    <col min="4931" max="4931" width="14.42578125" style="2" customWidth="1"/>
    <col min="4932" max="4936" width="6.42578125" style="2" customWidth="1"/>
    <col min="4937" max="4937" width="14.28515625" style="2" customWidth="1"/>
    <col min="4938" max="4940" width="6.42578125" style="2" customWidth="1"/>
    <col min="4941" max="4941" width="11.140625" style="2" customWidth="1"/>
    <col min="4942" max="4946" width="6.42578125" style="2" customWidth="1"/>
    <col min="4947" max="4947" width="15.28515625" style="2" customWidth="1"/>
    <col min="4948" max="4952" width="6.42578125" style="2" customWidth="1"/>
    <col min="4953" max="4953" width="15" style="2" customWidth="1"/>
    <col min="4954" max="4964" width="6.42578125" style="2" customWidth="1"/>
    <col min="4965" max="4965" width="11.7109375" style="2" customWidth="1"/>
    <col min="4966" max="4988" width="6.42578125" style="2" customWidth="1"/>
    <col min="4989" max="4989" width="6.7109375" style="2" customWidth="1"/>
    <col min="4990" max="4994" width="6.42578125" style="2" customWidth="1"/>
    <col min="4995" max="4995" width="7.5703125" style="2" customWidth="1"/>
    <col min="4996" max="4998" width="6.42578125" style="2" customWidth="1"/>
    <col min="4999" max="4999" width="12.85546875" style="2" customWidth="1"/>
    <col min="5000" max="5006" width="6.42578125" style="2" customWidth="1"/>
    <col min="5007" max="5007" width="9" style="2" customWidth="1"/>
    <col min="5008" max="5010" width="6.42578125" style="2" customWidth="1"/>
    <col min="5011" max="5011" width="19.28515625" style="2" customWidth="1"/>
    <col min="5012" max="5014" width="6.42578125" style="2" customWidth="1"/>
    <col min="5015" max="5015" width="8.42578125" style="2" customWidth="1"/>
    <col min="5016" max="5020" width="6.42578125" style="2" customWidth="1"/>
    <col min="5021" max="5169" width="9.140625" style="2"/>
    <col min="5170" max="5170" width="17.42578125" style="2" customWidth="1"/>
    <col min="5171" max="5171" width="26.85546875" style="2" customWidth="1"/>
    <col min="5172" max="5173" width="10.28515625" style="2" customWidth="1"/>
    <col min="5174" max="5180" width="6.42578125" style="2" customWidth="1"/>
    <col min="5181" max="5181" width="14" style="2" customWidth="1"/>
    <col min="5182" max="5186" width="6.42578125" style="2" customWidth="1"/>
    <col min="5187" max="5187" width="14.42578125" style="2" customWidth="1"/>
    <col min="5188" max="5192" width="6.42578125" style="2" customWidth="1"/>
    <col min="5193" max="5193" width="14.28515625" style="2" customWidth="1"/>
    <col min="5194" max="5196" width="6.42578125" style="2" customWidth="1"/>
    <col min="5197" max="5197" width="11.140625" style="2" customWidth="1"/>
    <col min="5198" max="5202" width="6.42578125" style="2" customWidth="1"/>
    <col min="5203" max="5203" width="15.28515625" style="2" customWidth="1"/>
    <col min="5204" max="5208" width="6.42578125" style="2" customWidth="1"/>
    <col min="5209" max="5209" width="15" style="2" customWidth="1"/>
    <col min="5210" max="5220" width="6.42578125" style="2" customWidth="1"/>
    <col min="5221" max="5221" width="11.7109375" style="2" customWidth="1"/>
    <col min="5222" max="5244" width="6.42578125" style="2" customWidth="1"/>
    <col min="5245" max="5245" width="6.7109375" style="2" customWidth="1"/>
    <col min="5246" max="5250" width="6.42578125" style="2" customWidth="1"/>
    <col min="5251" max="5251" width="7.5703125" style="2" customWidth="1"/>
    <col min="5252" max="5254" width="6.42578125" style="2" customWidth="1"/>
    <col min="5255" max="5255" width="12.85546875" style="2" customWidth="1"/>
    <col min="5256" max="5262" width="6.42578125" style="2" customWidth="1"/>
    <col min="5263" max="5263" width="9" style="2" customWidth="1"/>
    <col min="5264" max="5266" width="6.42578125" style="2" customWidth="1"/>
    <col min="5267" max="5267" width="19.28515625" style="2" customWidth="1"/>
    <col min="5268" max="5270" width="6.42578125" style="2" customWidth="1"/>
    <col min="5271" max="5271" width="8.42578125" style="2" customWidth="1"/>
    <col min="5272" max="5276" width="6.42578125" style="2" customWidth="1"/>
    <col min="5277" max="5425" width="9.140625" style="2"/>
    <col min="5426" max="5426" width="17.42578125" style="2" customWidth="1"/>
    <col min="5427" max="5427" width="26.85546875" style="2" customWidth="1"/>
    <col min="5428" max="5429" width="10.28515625" style="2" customWidth="1"/>
    <col min="5430" max="5436" width="6.42578125" style="2" customWidth="1"/>
    <col min="5437" max="5437" width="14" style="2" customWidth="1"/>
    <col min="5438" max="5442" width="6.42578125" style="2" customWidth="1"/>
    <col min="5443" max="5443" width="14.42578125" style="2" customWidth="1"/>
    <col min="5444" max="5448" width="6.42578125" style="2" customWidth="1"/>
    <col min="5449" max="5449" width="14.28515625" style="2" customWidth="1"/>
    <col min="5450" max="5452" width="6.42578125" style="2" customWidth="1"/>
    <col min="5453" max="5453" width="11.140625" style="2" customWidth="1"/>
    <col min="5454" max="5458" width="6.42578125" style="2" customWidth="1"/>
    <col min="5459" max="5459" width="15.28515625" style="2" customWidth="1"/>
    <col min="5460" max="5464" width="6.42578125" style="2" customWidth="1"/>
    <col min="5465" max="5465" width="15" style="2" customWidth="1"/>
    <col min="5466" max="5476" width="6.42578125" style="2" customWidth="1"/>
    <col min="5477" max="5477" width="11.7109375" style="2" customWidth="1"/>
    <col min="5478" max="5500" width="6.42578125" style="2" customWidth="1"/>
    <col min="5501" max="5501" width="6.7109375" style="2" customWidth="1"/>
    <col min="5502" max="5506" width="6.42578125" style="2" customWidth="1"/>
    <col min="5507" max="5507" width="7.5703125" style="2" customWidth="1"/>
    <col min="5508" max="5510" width="6.42578125" style="2" customWidth="1"/>
    <col min="5511" max="5511" width="12.85546875" style="2" customWidth="1"/>
    <col min="5512" max="5518" width="6.42578125" style="2" customWidth="1"/>
    <col min="5519" max="5519" width="9" style="2" customWidth="1"/>
    <col min="5520" max="5522" width="6.42578125" style="2" customWidth="1"/>
    <col min="5523" max="5523" width="19.28515625" style="2" customWidth="1"/>
    <col min="5524" max="5526" width="6.42578125" style="2" customWidth="1"/>
    <col min="5527" max="5527" width="8.42578125" style="2" customWidth="1"/>
    <col min="5528" max="5532" width="6.42578125" style="2" customWidth="1"/>
    <col min="5533" max="5681" width="9.140625" style="2"/>
    <col min="5682" max="5682" width="17.42578125" style="2" customWidth="1"/>
    <col min="5683" max="5683" width="26.85546875" style="2" customWidth="1"/>
    <col min="5684" max="5685" width="10.28515625" style="2" customWidth="1"/>
    <col min="5686" max="5692" width="6.42578125" style="2" customWidth="1"/>
    <col min="5693" max="5693" width="14" style="2" customWidth="1"/>
    <col min="5694" max="5698" width="6.42578125" style="2" customWidth="1"/>
    <col min="5699" max="5699" width="14.42578125" style="2" customWidth="1"/>
    <col min="5700" max="5704" width="6.42578125" style="2" customWidth="1"/>
    <col min="5705" max="5705" width="14.28515625" style="2" customWidth="1"/>
    <col min="5706" max="5708" width="6.42578125" style="2" customWidth="1"/>
    <col min="5709" max="5709" width="11.140625" style="2" customWidth="1"/>
    <col min="5710" max="5714" width="6.42578125" style="2" customWidth="1"/>
    <col min="5715" max="5715" width="15.28515625" style="2" customWidth="1"/>
    <col min="5716" max="5720" width="6.42578125" style="2" customWidth="1"/>
    <col min="5721" max="5721" width="15" style="2" customWidth="1"/>
    <col min="5722" max="5732" width="6.42578125" style="2" customWidth="1"/>
    <col min="5733" max="5733" width="11.7109375" style="2" customWidth="1"/>
    <col min="5734" max="5756" width="6.42578125" style="2" customWidth="1"/>
    <col min="5757" max="5757" width="6.7109375" style="2" customWidth="1"/>
    <col min="5758" max="5762" width="6.42578125" style="2" customWidth="1"/>
    <col min="5763" max="5763" width="7.5703125" style="2" customWidth="1"/>
    <col min="5764" max="5766" width="6.42578125" style="2" customWidth="1"/>
    <col min="5767" max="5767" width="12.85546875" style="2" customWidth="1"/>
    <col min="5768" max="5774" width="6.42578125" style="2" customWidth="1"/>
    <col min="5775" max="5775" width="9" style="2" customWidth="1"/>
    <col min="5776" max="5778" width="6.42578125" style="2" customWidth="1"/>
    <col min="5779" max="5779" width="19.28515625" style="2" customWidth="1"/>
    <col min="5780" max="5782" width="6.42578125" style="2" customWidth="1"/>
    <col min="5783" max="5783" width="8.42578125" style="2" customWidth="1"/>
    <col min="5784" max="5788" width="6.42578125" style="2" customWidth="1"/>
    <col min="5789" max="5937" width="9.140625" style="2"/>
    <col min="5938" max="5938" width="17.42578125" style="2" customWidth="1"/>
    <col min="5939" max="5939" width="26.85546875" style="2" customWidth="1"/>
    <col min="5940" max="5941" width="10.28515625" style="2" customWidth="1"/>
    <col min="5942" max="5948" width="6.42578125" style="2" customWidth="1"/>
    <col min="5949" max="5949" width="14" style="2" customWidth="1"/>
    <col min="5950" max="5954" width="6.42578125" style="2" customWidth="1"/>
    <col min="5955" max="5955" width="14.42578125" style="2" customWidth="1"/>
    <col min="5956" max="5960" width="6.42578125" style="2" customWidth="1"/>
    <col min="5961" max="5961" width="14.28515625" style="2" customWidth="1"/>
    <col min="5962" max="5964" width="6.42578125" style="2" customWidth="1"/>
    <col min="5965" max="5965" width="11.140625" style="2" customWidth="1"/>
    <col min="5966" max="5970" width="6.42578125" style="2" customWidth="1"/>
    <col min="5971" max="5971" width="15.28515625" style="2" customWidth="1"/>
    <col min="5972" max="5976" width="6.42578125" style="2" customWidth="1"/>
    <col min="5977" max="5977" width="15" style="2" customWidth="1"/>
    <col min="5978" max="5988" width="6.42578125" style="2" customWidth="1"/>
    <col min="5989" max="5989" width="11.7109375" style="2" customWidth="1"/>
    <col min="5990" max="6012" width="6.42578125" style="2" customWidth="1"/>
    <col min="6013" max="6013" width="6.7109375" style="2" customWidth="1"/>
    <col min="6014" max="6018" width="6.42578125" style="2" customWidth="1"/>
    <col min="6019" max="6019" width="7.5703125" style="2" customWidth="1"/>
    <col min="6020" max="6022" width="6.42578125" style="2" customWidth="1"/>
    <col min="6023" max="6023" width="12.85546875" style="2" customWidth="1"/>
    <col min="6024" max="6030" width="6.42578125" style="2" customWidth="1"/>
    <col min="6031" max="6031" width="9" style="2" customWidth="1"/>
    <col min="6032" max="6034" width="6.42578125" style="2" customWidth="1"/>
    <col min="6035" max="6035" width="19.28515625" style="2" customWidth="1"/>
    <col min="6036" max="6038" width="6.42578125" style="2" customWidth="1"/>
    <col min="6039" max="6039" width="8.42578125" style="2" customWidth="1"/>
    <col min="6040" max="6044" width="6.42578125" style="2" customWidth="1"/>
    <col min="6045" max="6193" width="9.140625" style="2"/>
    <col min="6194" max="6194" width="17.42578125" style="2" customWidth="1"/>
    <col min="6195" max="6195" width="26.85546875" style="2" customWidth="1"/>
    <col min="6196" max="6197" width="10.28515625" style="2" customWidth="1"/>
    <col min="6198" max="6204" width="6.42578125" style="2" customWidth="1"/>
    <col min="6205" max="6205" width="14" style="2" customWidth="1"/>
    <col min="6206" max="6210" width="6.42578125" style="2" customWidth="1"/>
    <col min="6211" max="6211" width="14.42578125" style="2" customWidth="1"/>
    <col min="6212" max="6216" width="6.42578125" style="2" customWidth="1"/>
    <col min="6217" max="6217" width="14.28515625" style="2" customWidth="1"/>
    <col min="6218" max="6220" width="6.42578125" style="2" customWidth="1"/>
    <col min="6221" max="6221" width="11.140625" style="2" customWidth="1"/>
    <col min="6222" max="6226" width="6.42578125" style="2" customWidth="1"/>
    <col min="6227" max="6227" width="15.28515625" style="2" customWidth="1"/>
    <col min="6228" max="6232" width="6.42578125" style="2" customWidth="1"/>
    <col min="6233" max="6233" width="15" style="2" customWidth="1"/>
    <col min="6234" max="6244" width="6.42578125" style="2" customWidth="1"/>
    <col min="6245" max="6245" width="11.7109375" style="2" customWidth="1"/>
    <col min="6246" max="6268" width="6.42578125" style="2" customWidth="1"/>
    <col min="6269" max="6269" width="6.7109375" style="2" customWidth="1"/>
    <col min="6270" max="6274" width="6.42578125" style="2" customWidth="1"/>
    <col min="6275" max="6275" width="7.5703125" style="2" customWidth="1"/>
    <col min="6276" max="6278" width="6.42578125" style="2" customWidth="1"/>
    <col min="6279" max="6279" width="12.85546875" style="2" customWidth="1"/>
    <col min="6280" max="6286" width="6.42578125" style="2" customWidth="1"/>
    <col min="6287" max="6287" width="9" style="2" customWidth="1"/>
    <col min="6288" max="6290" width="6.42578125" style="2" customWidth="1"/>
    <col min="6291" max="6291" width="19.28515625" style="2" customWidth="1"/>
    <col min="6292" max="6294" width="6.42578125" style="2" customWidth="1"/>
    <col min="6295" max="6295" width="8.42578125" style="2" customWidth="1"/>
    <col min="6296" max="6300" width="6.42578125" style="2" customWidth="1"/>
    <col min="6301" max="6449" width="9.140625" style="2"/>
    <col min="6450" max="6450" width="17.42578125" style="2" customWidth="1"/>
    <col min="6451" max="6451" width="26.85546875" style="2" customWidth="1"/>
    <col min="6452" max="6453" width="10.28515625" style="2" customWidth="1"/>
    <col min="6454" max="6460" width="6.42578125" style="2" customWidth="1"/>
    <col min="6461" max="6461" width="14" style="2" customWidth="1"/>
    <col min="6462" max="6466" width="6.42578125" style="2" customWidth="1"/>
    <col min="6467" max="6467" width="14.42578125" style="2" customWidth="1"/>
    <col min="6468" max="6472" width="6.42578125" style="2" customWidth="1"/>
    <col min="6473" max="6473" width="14.28515625" style="2" customWidth="1"/>
    <col min="6474" max="6476" width="6.42578125" style="2" customWidth="1"/>
    <col min="6477" max="6477" width="11.140625" style="2" customWidth="1"/>
    <col min="6478" max="6482" width="6.42578125" style="2" customWidth="1"/>
    <col min="6483" max="6483" width="15.28515625" style="2" customWidth="1"/>
    <col min="6484" max="6488" width="6.42578125" style="2" customWidth="1"/>
    <col min="6489" max="6489" width="15" style="2" customWidth="1"/>
    <col min="6490" max="6500" width="6.42578125" style="2" customWidth="1"/>
    <col min="6501" max="6501" width="11.7109375" style="2" customWidth="1"/>
    <col min="6502" max="6524" width="6.42578125" style="2" customWidth="1"/>
    <col min="6525" max="6525" width="6.7109375" style="2" customWidth="1"/>
    <col min="6526" max="6530" width="6.42578125" style="2" customWidth="1"/>
    <col min="6531" max="6531" width="7.5703125" style="2" customWidth="1"/>
    <col min="6532" max="6534" width="6.42578125" style="2" customWidth="1"/>
    <col min="6535" max="6535" width="12.85546875" style="2" customWidth="1"/>
    <col min="6536" max="6542" width="6.42578125" style="2" customWidth="1"/>
    <col min="6543" max="6543" width="9" style="2" customWidth="1"/>
    <col min="6544" max="6546" width="6.42578125" style="2" customWidth="1"/>
    <col min="6547" max="6547" width="19.28515625" style="2" customWidth="1"/>
    <col min="6548" max="6550" width="6.42578125" style="2" customWidth="1"/>
    <col min="6551" max="6551" width="8.42578125" style="2" customWidth="1"/>
    <col min="6552" max="6556" width="6.42578125" style="2" customWidth="1"/>
    <col min="6557" max="6705" width="9.140625" style="2"/>
    <col min="6706" max="6706" width="17.42578125" style="2" customWidth="1"/>
    <col min="6707" max="6707" width="26.85546875" style="2" customWidth="1"/>
    <col min="6708" max="6709" width="10.28515625" style="2" customWidth="1"/>
    <col min="6710" max="6716" width="6.42578125" style="2" customWidth="1"/>
    <col min="6717" max="6717" width="14" style="2" customWidth="1"/>
    <col min="6718" max="6722" width="6.42578125" style="2" customWidth="1"/>
    <col min="6723" max="6723" width="14.42578125" style="2" customWidth="1"/>
    <col min="6724" max="6728" width="6.42578125" style="2" customWidth="1"/>
    <col min="6729" max="6729" width="14.28515625" style="2" customWidth="1"/>
    <col min="6730" max="6732" width="6.42578125" style="2" customWidth="1"/>
    <col min="6733" max="6733" width="11.140625" style="2" customWidth="1"/>
    <col min="6734" max="6738" width="6.42578125" style="2" customWidth="1"/>
    <col min="6739" max="6739" width="15.28515625" style="2" customWidth="1"/>
    <col min="6740" max="6744" width="6.42578125" style="2" customWidth="1"/>
    <col min="6745" max="6745" width="15" style="2" customWidth="1"/>
    <col min="6746" max="6756" width="6.42578125" style="2" customWidth="1"/>
    <col min="6757" max="6757" width="11.7109375" style="2" customWidth="1"/>
    <col min="6758" max="6780" width="6.42578125" style="2" customWidth="1"/>
    <col min="6781" max="6781" width="6.7109375" style="2" customWidth="1"/>
    <col min="6782" max="6786" width="6.42578125" style="2" customWidth="1"/>
    <col min="6787" max="6787" width="7.5703125" style="2" customWidth="1"/>
    <col min="6788" max="6790" width="6.42578125" style="2" customWidth="1"/>
    <col min="6791" max="6791" width="12.85546875" style="2" customWidth="1"/>
    <col min="6792" max="6798" width="6.42578125" style="2" customWidth="1"/>
    <col min="6799" max="6799" width="9" style="2" customWidth="1"/>
    <col min="6800" max="6802" width="6.42578125" style="2" customWidth="1"/>
    <col min="6803" max="6803" width="19.28515625" style="2" customWidth="1"/>
    <col min="6804" max="6806" width="6.42578125" style="2" customWidth="1"/>
    <col min="6807" max="6807" width="8.42578125" style="2" customWidth="1"/>
    <col min="6808" max="6812" width="6.42578125" style="2" customWidth="1"/>
    <col min="6813" max="6961" width="9.140625" style="2"/>
    <col min="6962" max="6962" width="17.42578125" style="2" customWidth="1"/>
    <col min="6963" max="6963" width="26.85546875" style="2" customWidth="1"/>
    <col min="6964" max="6965" width="10.28515625" style="2" customWidth="1"/>
    <col min="6966" max="6972" width="6.42578125" style="2" customWidth="1"/>
    <col min="6973" max="6973" width="14" style="2" customWidth="1"/>
    <col min="6974" max="6978" width="6.42578125" style="2" customWidth="1"/>
    <col min="6979" max="6979" width="14.42578125" style="2" customWidth="1"/>
    <col min="6980" max="6984" width="6.42578125" style="2" customWidth="1"/>
    <col min="6985" max="6985" width="14.28515625" style="2" customWidth="1"/>
    <col min="6986" max="6988" width="6.42578125" style="2" customWidth="1"/>
    <col min="6989" max="6989" width="11.140625" style="2" customWidth="1"/>
    <col min="6990" max="6994" width="6.42578125" style="2" customWidth="1"/>
    <col min="6995" max="6995" width="15.28515625" style="2" customWidth="1"/>
    <col min="6996" max="7000" width="6.42578125" style="2" customWidth="1"/>
    <col min="7001" max="7001" width="15" style="2" customWidth="1"/>
    <col min="7002" max="7012" width="6.42578125" style="2" customWidth="1"/>
    <col min="7013" max="7013" width="11.7109375" style="2" customWidth="1"/>
    <col min="7014" max="7036" width="6.42578125" style="2" customWidth="1"/>
    <col min="7037" max="7037" width="6.7109375" style="2" customWidth="1"/>
    <col min="7038" max="7042" width="6.42578125" style="2" customWidth="1"/>
    <col min="7043" max="7043" width="7.5703125" style="2" customWidth="1"/>
    <col min="7044" max="7046" width="6.42578125" style="2" customWidth="1"/>
    <col min="7047" max="7047" width="12.85546875" style="2" customWidth="1"/>
    <col min="7048" max="7054" width="6.42578125" style="2" customWidth="1"/>
    <col min="7055" max="7055" width="9" style="2" customWidth="1"/>
    <col min="7056" max="7058" width="6.42578125" style="2" customWidth="1"/>
    <col min="7059" max="7059" width="19.28515625" style="2" customWidth="1"/>
    <col min="7060" max="7062" width="6.42578125" style="2" customWidth="1"/>
    <col min="7063" max="7063" width="8.42578125" style="2" customWidth="1"/>
    <col min="7064" max="7068" width="6.42578125" style="2" customWidth="1"/>
    <col min="7069" max="7217" width="9.140625" style="2"/>
    <col min="7218" max="7218" width="17.42578125" style="2" customWidth="1"/>
    <col min="7219" max="7219" width="26.85546875" style="2" customWidth="1"/>
    <col min="7220" max="7221" width="10.28515625" style="2" customWidth="1"/>
    <col min="7222" max="7228" width="6.42578125" style="2" customWidth="1"/>
    <col min="7229" max="7229" width="14" style="2" customWidth="1"/>
    <col min="7230" max="7234" width="6.42578125" style="2" customWidth="1"/>
    <col min="7235" max="7235" width="14.42578125" style="2" customWidth="1"/>
    <col min="7236" max="7240" width="6.42578125" style="2" customWidth="1"/>
    <col min="7241" max="7241" width="14.28515625" style="2" customWidth="1"/>
    <col min="7242" max="7244" width="6.42578125" style="2" customWidth="1"/>
    <col min="7245" max="7245" width="11.140625" style="2" customWidth="1"/>
    <col min="7246" max="7250" width="6.42578125" style="2" customWidth="1"/>
    <col min="7251" max="7251" width="15.28515625" style="2" customWidth="1"/>
    <col min="7252" max="7256" width="6.42578125" style="2" customWidth="1"/>
    <col min="7257" max="7257" width="15" style="2" customWidth="1"/>
    <col min="7258" max="7268" width="6.42578125" style="2" customWidth="1"/>
    <col min="7269" max="7269" width="11.7109375" style="2" customWidth="1"/>
    <col min="7270" max="7292" width="6.42578125" style="2" customWidth="1"/>
    <col min="7293" max="7293" width="6.7109375" style="2" customWidth="1"/>
    <col min="7294" max="7298" width="6.42578125" style="2" customWidth="1"/>
    <col min="7299" max="7299" width="7.5703125" style="2" customWidth="1"/>
    <col min="7300" max="7302" width="6.42578125" style="2" customWidth="1"/>
    <col min="7303" max="7303" width="12.85546875" style="2" customWidth="1"/>
    <col min="7304" max="7310" width="6.42578125" style="2" customWidth="1"/>
    <col min="7311" max="7311" width="9" style="2" customWidth="1"/>
    <col min="7312" max="7314" width="6.42578125" style="2" customWidth="1"/>
    <col min="7315" max="7315" width="19.28515625" style="2" customWidth="1"/>
    <col min="7316" max="7318" width="6.42578125" style="2" customWidth="1"/>
    <col min="7319" max="7319" width="8.42578125" style="2" customWidth="1"/>
    <col min="7320" max="7324" width="6.42578125" style="2" customWidth="1"/>
    <col min="7325" max="7473" width="9.140625" style="2"/>
    <col min="7474" max="7474" width="17.42578125" style="2" customWidth="1"/>
    <col min="7475" max="7475" width="26.85546875" style="2" customWidth="1"/>
    <col min="7476" max="7477" width="10.28515625" style="2" customWidth="1"/>
    <col min="7478" max="7484" width="6.42578125" style="2" customWidth="1"/>
    <col min="7485" max="7485" width="14" style="2" customWidth="1"/>
    <col min="7486" max="7490" width="6.42578125" style="2" customWidth="1"/>
    <col min="7491" max="7491" width="14.42578125" style="2" customWidth="1"/>
    <col min="7492" max="7496" width="6.42578125" style="2" customWidth="1"/>
    <col min="7497" max="7497" width="14.28515625" style="2" customWidth="1"/>
    <col min="7498" max="7500" width="6.42578125" style="2" customWidth="1"/>
    <col min="7501" max="7501" width="11.140625" style="2" customWidth="1"/>
    <col min="7502" max="7506" width="6.42578125" style="2" customWidth="1"/>
    <col min="7507" max="7507" width="15.28515625" style="2" customWidth="1"/>
    <col min="7508" max="7512" width="6.42578125" style="2" customWidth="1"/>
    <col min="7513" max="7513" width="15" style="2" customWidth="1"/>
    <col min="7514" max="7524" width="6.42578125" style="2" customWidth="1"/>
    <col min="7525" max="7525" width="11.7109375" style="2" customWidth="1"/>
    <col min="7526" max="7548" width="6.42578125" style="2" customWidth="1"/>
    <col min="7549" max="7549" width="6.7109375" style="2" customWidth="1"/>
    <col min="7550" max="7554" width="6.42578125" style="2" customWidth="1"/>
    <col min="7555" max="7555" width="7.5703125" style="2" customWidth="1"/>
    <col min="7556" max="7558" width="6.42578125" style="2" customWidth="1"/>
    <col min="7559" max="7559" width="12.85546875" style="2" customWidth="1"/>
    <col min="7560" max="7566" width="6.42578125" style="2" customWidth="1"/>
    <col min="7567" max="7567" width="9" style="2" customWidth="1"/>
    <col min="7568" max="7570" width="6.42578125" style="2" customWidth="1"/>
    <col min="7571" max="7571" width="19.28515625" style="2" customWidth="1"/>
    <col min="7572" max="7574" width="6.42578125" style="2" customWidth="1"/>
    <col min="7575" max="7575" width="8.42578125" style="2" customWidth="1"/>
    <col min="7576" max="7580" width="6.42578125" style="2" customWidth="1"/>
    <col min="7581" max="7729" width="9.140625" style="2"/>
    <col min="7730" max="7730" width="17.42578125" style="2" customWidth="1"/>
    <col min="7731" max="7731" width="26.85546875" style="2" customWidth="1"/>
    <col min="7732" max="7733" width="10.28515625" style="2" customWidth="1"/>
    <col min="7734" max="7740" width="6.42578125" style="2" customWidth="1"/>
    <col min="7741" max="7741" width="14" style="2" customWidth="1"/>
    <col min="7742" max="7746" width="6.42578125" style="2" customWidth="1"/>
    <col min="7747" max="7747" width="14.42578125" style="2" customWidth="1"/>
    <col min="7748" max="7752" width="6.42578125" style="2" customWidth="1"/>
    <col min="7753" max="7753" width="14.28515625" style="2" customWidth="1"/>
    <col min="7754" max="7756" width="6.42578125" style="2" customWidth="1"/>
    <col min="7757" max="7757" width="11.140625" style="2" customWidth="1"/>
    <col min="7758" max="7762" width="6.42578125" style="2" customWidth="1"/>
    <col min="7763" max="7763" width="15.28515625" style="2" customWidth="1"/>
    <col min="7764" max="7768" width="6.42578125" style="2" customWidth="1"/>
    <col min="7769" max="7769" width="15" style="2" customWidth="1"/>
    <col min="7770" max="7780" width="6.42578125" style="2" customWidth="1"/>
    <col min="7781" max="7781" width="11.7109375" style="2" customWidth="1"/>
    <col min="7782" max="7804" width="6.42578125" style="2" customWidth="1"/>
    <col min="7805" max="7805" width="6.7109375" style="2" customWidth="1"/>
    <col min="7806" max="7810" width="6.42578125" style="2" customWidth="1"/>
    <col min="7811" max="7811" width="7.5703125" style="2" customWidth="1"/>
    <col min="7812" max="7814" width="6.42578125" style="2" customWidth="1"/>
    <col min="7815" max="7815" width="12.85546875" style="2" customWidth="1"/>
    <col min="7816" max="7822" width="6.42578125" style="2" customWidth="1"/>
    <col min="7823" max="7823" width="9" style="2" customWidth="1"/>
    <col min="7824" max="7826" width="6.42578125" style="2" customWidth="1"/>
    <col min="7827" max="7827" width="19.28515625" style="2" customWidth="1"/>
    <col min="7828" max="7830" width="6.42578125" style="2" customWidth="1"/>
    <col min="7831" max="7831" width="8.42578125" style="2" customWidth="1"/>
    <col min="7832" max="7836" width="6.42578125" style="2" customWidth="1"/>
    <col min="7837" max="7985" width="9.140625" style="2"/>
    <col min="7986" max="7986" width="17.42578125" style="2" customWidth="1"/>
    <col min="7987" max="7987" width="26.85546875" style="2" customWidth="1"/>
    <col min="7988" max="7989" width="10.28515625" style="2" customWidth="1"/>
    <col min="7990" max="7996" width="6.42578125" style="2" customWidth="1"/>
    <col min="7997" max="7997" width="14" style="2" customWidth="1"/>
    <col min="7998" max="8002" width="6.42578125" style="2" customWidth="1"/>
    <col min="8003" max="8003" width="14.42578125" style="2" customWidth="1"/>
    <col min="8004" max="8008" width="6.42578125" style="2" customWidth="1"/>
    <col min="8009" max="8009" width="14.28515625" style="2" customWidth="1"/>
    <col min="8010" max="8012" width="6.42578125" style="2" customWidth="1"/>
    <col min="8013" max="8013" width="11.140625" style="2" customWidth="1"/>
    <col min="8014" max="8018" width="6.42578125" style="2" customWidth="1"/>
    <col min="8019" max="8019" width="15.28515625" style="2" customWidth="1"/>
    <col min="8020" max="8024" width="6.42578125" style="2" customWidth="1"/>
    <col min="8025" max="8025" width="15" style="2" customWidth="1"/>
    <col min="8026" max="8036" width="6.42578125" style="2" customWidth="1"/>
    <col min="8037" max="8037" width="11.7109375" style="2" customWidth="1"/>
    <col min="8038" max="8060" width="6.42578125" style="2" customWidth="1"/>
    <col min="8061" max="8061" width="6.7109375" style="2" customWidth="1"/>
    <col min="8062" max="8066" width="6.42578125" style="2" customWidth="1"/>
    <col min="8067" max="8067" width="7.5703125" style="2" customWidth="1"/>
    <col min="8068" max="8070" width="6.42578125" style="2" customWidth="1"/>
    <col min="8071" max="8071" width="12.85546875" style="2" customWidth="1"/>
    <col min="8072" max="8078" width="6.42578125" style="2" customWidth="1"/>
    <col min="8079" max="8079" width="9" style="2" customWidth="1"/>
    <col min="8080" max="8082" width="6.42578125" style="2" customWidth="1"/>
    <col min="8083" max="8083" width="19.28515625" style="2" customWidth="1"/>
    <col min="8084" max="8086" width="6.42578125" style="2" customWidth="1"/>
    <col min="8087" max="8087" width="8.42578125" style="2" customWidth="1"/>
    <col min="8088" max="8092" width="6.42578125" style="2" customWidth="1"/>
    <col min="8093" max="8241" width="9.140625" style="2"/>
    <col min="8242" max="8242" width="17.42578125" style="2" customWidth="1"/>
    <col min="8243" max="8243" width="26.85546875" style="2" customWidth="1"/>
    <col min="8244" max="8245" width="10.28515625" style="2" customWidth="1"/>
    <col min="8246" max="8252" width="6.42578125" style="2" customWidth="1"/>
    <col min="8253" max="8253" width="14" style="2" customWidth="1"/>
    <col min="8254" max="8258" width="6.42578125" style="2" customWidth="1"/>
    <col min="8259" max="8259" width="14.42578125" style="2" customWidth="1"/>
    <col min="8260" max="8264" width="6.42578125" style="2" customWidth="1"/>
    <col min="8265" max="8265" width="14.28515625" style="2" customWidth="1"/>
    <col min="8266" max="8268" width="6.42578125" style="2" customWidth="1"/>
    <col min="8269" max="8269" width="11.140625" style="2" customWidth="1"/>
    <col min="8270" max="8274" width="6.42578125" style="2" customWidth="1"/>
    <col min="8275" max="8275" width="15.28515625" style="2" customWidth="1"/>
    <col min="8276" max="8280" width="6.42578125" style="2" customWidth="1"/>
    <col min="8281" max="8281" width="15" style="2" customWidth="1"/>
    <col min="8282" max="8292" width="6.42578125" style="2" customWidth="1"/>
    <col min="8293" max="8293" width="11.7109375" style="2" customWidth="1"/>
    <col min="8294" max="8316" width="6.42578125" style="2" customWidth="1"/>
    <col min="8317" max="8317" width="6.7109375" style="2" customWidth="1"/>
    <col min="8318" max="8322" width="6.42578125" style="2" customWidth="1"/>
    <col min="8323" max="8323" width="7.5703125" style="2" customWidth="1"/>
    <col min="8324" max="8326" width="6.42578125" style="2" customWidth="1"/>
    <col min="8327" max="8327" width="12.85546875" style="2" customWidth="1"/>
    <col min="8328" max="8334" width="6.42578125" style="2" customWidth="1"/>
    <col min="8335" max="8335" width="9" style="2" customWidth="1"/>
    <col min="8336" max="8338" width="6.42578125" style="2" customWidth="1"/>
    <col min="8339" max="8339" width="19.28515625" style="2" customWidth="1"/>
    <col min="8340" max="8342" width="6.42578125" style="2" customWidth="1"/>
    <col min="8343" max="8343" width="8.42578125" style="2" customWidth="1"/>
    <col min="8344" max="8348" width="6.42578125" style="2" customWidth="1"/>
    <col min="8349" max="8497" width="9.140625" style="2"/>
    <col min="8498" max="8498" width="17.42578125" style="2" customWidth="1"/>
    <col min="8499" max="8499" width="26.85546875" style="2" customWidth="1"/>
    <col min="8500" max="8501" width="10.28515625" style="2" customWidth="1"/>
    <col min="8502" max="8508" width="6.42578125" style="2" customWidth="1"/>
    <col min="8509" max="8509" width="14" style="2" customWidth="1"/>
    <col min="8510" max="8514" width="6.42578125" style="2" customWidth="1"/>
    <col min="8515" max="8515" width="14.42578125" style="2" customWidth="1"/>
    <col min="8516" max="8520" width="6.42578125" style="2" customWidth="1"/>
    <col min="8521" max="8521" width="14.28515625" style="2" customWidth="1"/>
    <col min="8522" max="8524" width="6.42578125" style="2" customWidth="1"/>
    <col min="8525" max="8525" width="11.140625" style="2" customWidth="1"/>
    <col min="8526" max="8530" width="6.42578125" style="2" customWidth="1"/>
    <col min="8531" max="8531" width="15.28515625" style="2" customWidth="1"/>
    <col min="8532" max="8536" width="6.42578125" style="2" customWidth="1"/>
    <col min="8537" max="8537" width="15" style="2" customWidth="1"/>
    <col min="8538" max="8548" width="6.42578125" style="2" customWidth="1"/>
    <col min="8549" max="8549" width="11.7109375" style="2" customWidth="1"/>
    <col min="8550" max="8572" width="6.42578125" style="2" customWidth="1"/>
    <col min="8573" max="8573" width="6.7109375" style="2" customWidth="1"/>
    <col min="8574" max="8578" width="6.42578125" style="2" customWidth="1"/>
    <col min="8579" max="8579" width="7.5703125" style="2" customWidth="1"/>
    <col min="8580" max="8582" width="6.42578125" style="2" customWidth="1"/>
    <col min="8583" max="8583" width="12.85546875" style="2" customWidth="1"/>
    <col min="8584" max="8590" width="6.42578125" style="2" customWidth="1"/>
    <col min="8591" max="8591" width="9" style="2" customWidth="1"/>
    <col min="8592" max="8594" width="6.42578125" style="2" customWidth="1"/>
    <col min="8595" max="8595" width="19.28515625" style="2" customWidth="1"/>
    <col min="8596" max="8598" width="6.42578125" style="2" customWidth="1"/>
    <col min="8599" max="8599" width="8.42578125" style="2" customWidth="1"/>
    <col min="8600" max="8604" width="6.42578125" style="2" customWidth="1"/>
    <col min="8605" max="8753" width="9.140625" style="2"/>
    <col min="8754" max="8754" width="17.42578125" style="2" customWidth="1"/>
    <col min="8755" max="8755" width="26.85546875" style="2" customWidth="1"/>
    <col min="8756" max="8757" width="10.28515625" style="2" customWidth="1"/>
    <col min="8758" max="8764" width="6.42578125" style="2" customWidth="1"/>
    <col min="8765" max="8765" width="14" style="2" customWidth="1"/>
    <col min="8766" max="8770" width="6.42578125" style="2" customWidth="1"/>
    <col min="8771" max="8771" width="14.42578125" style="2" customWidth="1"/>
    <col min="8772" max="8776" width="6.42578125" style="2" customWidth="1"/>
    <col min="8777" max="8777" width="14.28515625" style="2" customWidth="1"/>
    <col min="8778" max="8780" width="6.42578125" style="2" customWidth="1"/>
    <col min="8781" max="8781" width="11.140625" style="2" customWidth="1"/>
    <col min="8782" max="8786" width="6.42578125" style="2" customWidth="1"/>
    <col min="8787" max="8787" width="15.28515625" style="2" customWidth="1"/>
    <col min="8788" max="8792" width="6.42578125" style="2" customWidth="1"/>
    <col min="8793" max="8793" width="15" style="2" customWidth="1"/>
    <col min="8794" max="8804" width="6.42578125" style="2" customWidth="1"/>
    <col min="8805" max="8805" width="11.7109375" style="2" customWidth="1"/>
    <col min="8806" max="8828" width="6.42578125" style="2" customWidth="1"/>
    <col min="8829" max="8829" width="6.7109375" style="2" customWidth="1"/>
    <col min="8830" max="8834" width="6.42578125" style="2" customWidth="1"/>
    <col min="8835" max="8835" width="7.5703125" style="2" customWidth="1"/>
    <col min="8836" max="8838" width="6.42578125" style="2" customWidth="1"/>
    <col min="8839" max="8839" width="12.85546875" style="2" customWidth="1"/>
    <col min="8840" max="8846" width="6.42578125" style="2" customWidth="1"/>
    <col min="8847" max="8847" width="9" style="2" customWidth="1"/>
    <col min="8848" max="8850" width="6.42578125" style="2" customWidth="1"/>
    <col min="8851" max="8851" width="19.28515625" style="2" customWidth="1"/>
    <col min="8852" max="8854" width="6.42578125" style="2" customWidth="1"/>
    <col min="8855" max="8855" width="8.42578125" style="2" customWidth="1"/>
    <col min="8856" max="8860" width="6.42578125" style="2" customWidth="1"/>
    <col min="8861" max="9009" width="9.140625" style="2"/>
    <col min="9010" max="9010" width="17.42578125" style="2" customWidth="1"/>
    <col min="9011" max="9011" width="26.85546875" style="2" customWidth="1"/>
    <col min="9012" max="9013" width="10.28515625" style="2" customWidth="1"/>
    <col min="9014" max="9020" width="6.42578125" style="2" customWidth="1"/>
    <col min="9021" max="9021" width="14" style="2" customWidth="1"/>
    <col min="9022" max="9026" width="6.42578125" style="2" customWidth="1"/>
    <col min="9027" max="9027" width="14.42578125" style="2" customWidth="1"/>
    <col min="9028" max="9032" width="6.42578125" style="2" customWidth="1"/>
    <col min="9033" max="9033" width="14.28515625" style="2" customWidth="1"/>
    <col min="9034" max="9036" width="6.42578125" style="2" customWidth="1"/>
    <col min="9037" max="9037" width="11.140625" style="2" customWidth="1"/>
    <col min="9038" max="9042" width="6.42578125" style="2" customWidth="1"/>
    <col min="9043" max="9043" width="15.28515625" style="2" customWidth="1"/>
    <col min="9044" max="9048" width="6.42578125" style="2" customWidth="1"/>
    <col min="9049" max="9049" width="15" style="2" customWidth="1"/>
    <col min="9050" max="9060" width="6.42578125" style="2" customWidth="1"/>
    <col min="9061" max="9061" width="11.7109375" style="2" customWidth="1"/>
    <col min="9062" max="9084" width="6.42578125" style="2" customWidth="1"/>
    <col min="9085" max="9085" width="6.7109375" style="2" customWidth="1"/>
    <col min="9086" max="9090" width="6.42578125" style="2" customWidth="1"/>
    <col min="9091" max="9091" width="7.5703125" style="2" customWidth="1"/>
    <col min="9092" max="9094" width="6.42578125" style="2" customWidth="1"/>
    <col min="9095" max="9095" width="12.85546875" style="2" customWidth="1"/>
    <col min="9096" max="9102" width="6.42578125" style="2" customWidth="1"/>
    <col min="9103" max="9103" width="9" style="2" customWidth="1"/>
    <col min="9104" max="9106" width="6.42578125" style="2" customWidth="1"/>
    <col min="9107" max="9107" width="19.28515625" style="2" customWidth="1"/>
    <col min="9108" max="9110" width="6.42578125" style="2" customWidth="1"/>
    <col min="9111" max="9111" width="8.42578125" style="2" customWidth="1"/>
    <col min="9112" max="9116" width="6.42578125" style="2" customWidth="1"/>
    <col min="9117" max="9265" width="9.140625" style="2"/>
    <col min="9266" max="9266" width="17.42578125" style="2" customWidth="1"/>
    <col min="9267" max="9267" width="26.85546875" style="2" customWidth="1"/>
    <col min="9268" max="9269" width="10.28515625" style="2" customWidth="1"/>
    <col min="9270" max="9276" width="6.42578125" style="2" customWidth="1"/>
    <col min="9277" max="9277" width="14" style="2" customWidth="1"/>
    <col min="9278" max="9282" width="6.42578125" style="2" customWidth="1"/>
    <col min="9283" max="9283" width="14.42578125" style="2" customWidth="1"/>
    <col min="9284" max="9288" width="6.42578125" style="2" customWidth="1"/>
    <col min="9289" max="9289" width="14.28515625" style="2" customWidth="1"/>
    <col min="9290" max="9292" width="6.42578125" style="2" customWidth="1"/>
    <col min="9293" max="9293" width="11.140625" style="2" customWidth="1"/>
    <col min="9294" max="9298" width="6.42578125" style="2" customWidth="1"/>
    <col min="9299" max="9299" width="15.28515625" style="2" customWidth="1"/>
    <col min="9300" max="9304" width="6.42578125" style="2" customWidth="1"/>
    <col min="9305" max="9305" width="15" style="2" customWidth="1"/>
    <col min="9306" max="9316" width="6.42578125" style="2" customWidth="1"/>
    <col min="9317" max="9317" width="11.7109375" style="2" customWidth="1"/>
    <col min="9318" max="9340" width="6.42578125" style="2" customWidth="1"/>
    <col min="9341" max="9341" width="6.7109375" style="2" customWidth="1"/>
    <col min="9342" max="9346" width="6.42578125" style="2" customWidth="1"/>
    <col min="9347" max="9347" width="7.5703125" style="2" customWidth="1"/>
    <col min="9348" max="9350" width="6.42578125" style="2" customWidth="1"/>
    <col min="9351" max="9351" width="12.85546875" style="2" customWidth="1"/>
    <col min="9352" max="9358" width="6.42578125" style="2" customWidth="1"/>
    <col min="9359" max="9359" width="9" style="2" customWidth="1"/>
    <col min="9360" max="9362" width="6.42578125" style="2" customWidth="1"/>
    <col min="9363" max="9363" width="19.28515625" style="2" customWidth="1"/>
    <col min="9364" max="9366" width="6.42578125" style="2" customWidth="1"/>
    <col min="9367" max="9367" width="8.42578125" style="2" customWidth="1"/>
    <col min="9368" max="9372" width="6.42578125" style="2" customWidth="1"/>
    <col min="9373" max="9521" width="9.140625" style="2"/>
    <col min="9522" max="9522" width="17.42578125" style="2" customWidth="1"/>
    <col min="9523" max="9523" width="26.85546875" style="2" customWidth="1"/>
    <col min="9524" max="9525" width="10.28515625" style="2" customWidth="1"/>
    <col min="9526" max="9532" width="6.42578125" style="2" customWidth="1"/>
    <col min="9533" max="9533" width="14" style="2" customWidth="1"/>
    <col min="9534" max="9538" width="6.42578125" style="2" customWidth="1"/>
    <col min="9539" max="9539" width="14.42578125" style="2" customWidth="1"/>
    <col min="9540" max="9544" width="6.42578125" style="2" customWidth="1"/>
    <col min="9545" max="9545" width="14.28515625" style="2" customWidth="1"/>
    <col min="9546" max="9548" width="6.42578125" style="2" customWidth="1"/>
    <col min="9549" max="9549" width="11.140625" style="2" customWidth="1"/>
    <col min="9550" max="9554" width="6.42578125" style="2" customWidth="1"/>
    <col min="9555" max="9555" width="15.28515625" style="2" customWidth="1"/>
    <col min="9556" max="9560" width="6.42578125" style="2" customWidth="1"/>
    <col min="9561" max="9561" width="15" style="2" customWidth="1"/>
    <col min="9562" max="9572" width="6.42578125" style="2" customWidth="1"/>
    <col min="9573" max="9573" width="11.7109375" style="2" customWidth="1"/>
    <col min="9574" max="9596" width="6.42578125" style="2" customWidth="1"/>
    <col min="9597" max="9597" width="6.7109375" style="2" customWidth="1"/>
    <col min="9598" max="9602" width="6.42578125" style="2" customWidth="1"/>
    <col min="9603" max="9603" width="7.5703125" style="2" customWidth="1"/>
    <col min="9604" max="9606" width="6.42578125" style="2" customWidth="1"/>
    <col min="9607" max="9607" width="12.85546875" style="2" customWidth="1"/>
    <col min="9608" max="9614" width="6.42578125" style="2" customWidth="1"/>
    <col min="9615" max="9615" width="9" style="2" customWidth="1"/>
    <col min="9616" max="9618" width="6.42578125" style="2" customWidth="1"/>
    <col min="9619" max="9619" width="19.28515625" style="2" customWidth="1"/>
    <col min="9620" max="9622" width="6.42578125" style="2" customWidth="1"/>
    <col min="9623" max="9623" width="8.42578125" style="2" customWidth="1"/>
    <col min="9624" max="9628" width="6.42578125" style="2" customWidth="1"/>
    <col min="9629" max="9777" width="9.140625" style="2"/>
    <col min="9778" max="9778" width="17.42578125" style="2" customWidth="1"/>
    <col min="9779" max="9779" width="26.85546875" style="2" customWidth="1"/>
    <col min="9780" max="9781" width="10.28515625" style="2" customWidth="1"/>
    <col min="9782" max="9788" width="6.42578125" style="2" customWidth="1"/>
    <col min="9789" max="9789" width="14" style="2" customWidth="1"/>
    <col min="9790" max="9794" width="6.42578125" style="2" customWidth="1"/>
    <col min="9795" max="9795" width="14.42578125" style="2" customWidth="1"/>
    <col min="9796" max="9800" width="6.42578125" style="2" customWidth="1"/>
    <col min="9801" max="9801" width="14.28515625" style="2" customWidth="1"/>
    <col min="9802" max="9804" width="6.42578125" style="2" customWidth="1"/>
    <col min="9805" max="9805" width="11.140625" style="2" customWidth="1"/>
    <col min="9806" max="9810" width="6.42578125" style="2" customWidth="1"/>
    <col min="9811" max="9811" width="15.28515625" style="2" customWidth="1"/>
    <col min="9812" max="9816" width="6.42578125" style="2" customWidth="1"/>
    <col min="9817" max="9817" width="15" style="2" customWidth="1"/>
    <col min="9818" max="9828" width="6.42578125" style="2" customWidth="1"/>
    <col min="9829" max="9829" width="11.7109375" style="2" customWidth="1"/>
    <col min="9830" max="9852" width="6.42578125" style="2" customWidth="1"/>
    <col min="9853" max="9853" width="6.7109375" style="2" customWidth="1"/>
    <col min="9854" max="9858" width="6.42578125" style="2" customWidth="1"/>
    <col min="9859" max="9859" width="7.5703125" style="2" customWidth="1"/>
    <col min="9860" max="9862" width="6.42578125" style="2" customWidth="1"/>
    <col min="9863" max="9863" width="12.85546875" style="2" customWidth="1"/>
    <col min="9864" max="9870" width="6.42578125" style="2" customWidth="1"/>
    <col min="9871" max="9871" width="9" style="2" customWidth="1"/>
    <col min="9872" max="9874" width="6.42578125" style="2" customWidth="1"/>
    <col min="9875" max="9875" width="19.28515625" style="2" customWidth="1"/>
    <col min="9876" max="9878" width="6.42578125" style="2" customWidth="1"/>
    <col min="9879" max="9879" width="8.42578125" style="2" customWidth="1"/>
    <col min="9880" max="9884" width="6.42578125" style="2" customWidth="1"/>
    <col min="9885" max="10033" width="9.140625" style="2"/>
    <col min="10034" max="10034" width="17.42578125" style="2" customWidth="1"/>
    <col min="10035" max="10035" width="26.85546875" style="2" customWidth="1"/>
    <col min="10036" max="10037" width="10.28515625" style="2" customWidth="1"/>
    <col min="10038" max="10044" width="6.42578125" style="2" customWidth="1"/>
    <col min="10045" max="10045" width="14" style="2" customWidth="1"/>
    <col min="10046" max="10050" width="6.42578125" style="2" customWidth="1"/>
    <col min="10051" max="10051" width="14.42578125" style="2" customWidth="1"/>
    <col min="10052" max="10056" width="6.42578125" style="2" customWidth="1"/>
    <col min="10057" max="10057" width="14.28515625" style="2" customWidth="1"/>
    <col min="10058" max="10060" width="6.42578125" style="2" customWidth="1"/>
    <col min="10061" max="10061" width="11.140625" style="2" customWidth="1"/>
    <col min="10062" max="10066" width="6.42578125" style="2" customWidth="1"/>
    <col min="10067" max="10067" width="15.28515625" style="2" customWidth="1"/>
    <col min="10068" max="10072" width="6.42578125" style="2" customWidth="1"/>
    <col min="10073" max="10073" width="15" style="2" customWidth="1"/>
    <col min="10074" max="10084" width="6.42578125" style="2" customWidth="1"/>
    <col min="10085" max="10085" width="11.7109375" style="2" customWidth="1"/>
    <col min="10086" max="10108" width="6.42578125" style="2" customWidth="1"/>
    <col min="10109" max="10109" width="6.7109375" style="2" customWidth="1"/>
    <col min="10110" max="10114" width="6.42578125" style="2" customWidth="1"/>
    <col min="10115" max="10115" width="7.5703125" style="2" customWidth="1"/>
    <col min="10116" max="10118" width="6.42578125" style="2" customWidth="1"/>
    <col min="10119" max="10119" width="12.85546875" style="2" customWidth="1"/>
    <col min="10120" max="10126" width="6.42578125" style="2" customWidth="1"/>
    <col min="10127" max="10127" width="9" style="2" customWidth="1"/>
    <col min="10128" max="10130" width="6.42578125" style="2" customWidth="1"/>
    <col min="10131" max="10131" width="19.28515625" style="2" customWidth="1"/>
    <col min="10132" max="10134" width="6.42578125" style="2" customWidth="1"/>
    <col min="10135" max="10135" width="8.42578125" style="2" customWidth="1"/>
    <col min="10136" max="10140" width="6.42578125" style="2" customWidth="1"/>
    <col min="10141" max="10289" width="9.140625" style="2"/>
    <col min="10290" max="10290" width="17.42578125" style="2" customWidth="1"/>
    <col min="10291" max="10291" width="26.85546875" style="2" customWidth="1"/>
    <col min="10292" max="10293" width="10.28515625" style="2" customWidth="1"/>
    <col min="10294" max="10300" width="6.42578125" style="2" customWidth="1"/>
    <col min="10301" max="10301" width="14" style="2" customWidth="1"/>
    <col min="10302" max="10306" width="6.42578125" style="2" customWidth="1"/>
    <col min="10307" max="10307" width="14.42578125" style="2" customWidth="1"/>
    <col min="10308" max="10312" width="6.42578125" style="2" customWidth="1"/>
    <col min="10313" max="10313" width="14.28515625" style="2" customWidth="1"/>
    <col min="10314" max="10316" width="6.42578125" style="2" customWidth="1"/>
    <col min="10317" max="10317" width="11.140625" style="2" customWidth="1"/>
    <col min="10318" max="10322" width="6.42578125" style="2" customWidth="1"/>
    <col min="10323" max="10323" width="15.28515625" style="2" customWidth="1"/>
    <col min="10324" max="10328" width="6.42578125" style="2" customWidth="1"/>
    <col min="10329" max="10329" width="15" style="2" customWidth="1"/>
    <col min="10330" max="10340" width="6.42578125" style="2" customWidth="1"/>
    <col min="10341" max="10341" width="11.7109375" style="2" customWidth="1"/>
    <col min="10342" max="10364" width="6.42578125" style="2" customWidth="1"/>
    <col min="10365" max="10365" width="6.7109375" style="2" customWidth="1"/>
    <col min="10366" max="10370" width="6.42578125" style="2" customWidth="1"/>
    <col min="10371" max="10371" width="7.5703125" style="2" customWidth="1"/>
    <col min="10372" max="10374" width="6.42578125" style="2" customWidth="1"/>
    <col min="10375" max="10375" width="12.85546875" style="2" customWidth="1"/>
    <col min="10376" max="10382" width="6.42578125" style="2" customWidth="1"/>
    <col min="10383" max="10383" width="9" style="2" customWidth="1"/>
    <col min="10384" max="10386" width="6.42578125" style="2" customWidth="1"/>
    <col min="10387" max="10387" width="19.28515625" style="2" customWidth="1"/>
    <col min="10388" max="10390" width="6.42578125" style="2" customWidth="1"/>
    <col min="10391" max="10391" width="8.42578125" style="2" customWidth="1"/>
    <col min="10392" max="10396" width="6.42578125" style="2" customWidth="1"/>
    <col min="10397" max="10545" width="9.140625" style="2"/>
    <col min="10546" max="10546" width="17.42578125" style="2" customWidth="1"/>
    <col min="10547" max="10547" width="26.85546875" style="2" customWidth="1"/>
    <col min="10548" max="10549" width="10.28515625" style="2" customWidth="1"/>
    <col min="10550" max="10556" width="6.42578125" style="2" customWidth="1"/>
    <col min="10557" max="10557" width="14" style="2" customWidth="1"/>
    <col min="10558" max="10562" width="6.42578125" style="2" customWidth="1"/>
    <col min="10563" max="10563" width="14.42578125" style="2" customWidth="1"/>
    <col min="10564" max="10568" width="6.42578125" style="2" customWidth="1"/>
    <col min="10569" max="10569" width="14.28515625" style="2" customWidth="1"/>
    <col min="10570" max="10572" width="6.42578125" style="2" customWidth="1"/>
    <col min="10573" max="10573" width="11.140625" style="2" customWidth="1"/>
    <col min="10574" max="10578" width="6.42578125" style="2" customWidth="1"/>
    <col min="10579" max="10579" width="15.28515625" style="2" customWidth="1"/>
    <col min="10580" max="10584" width="6.42578125" style="2" customWidth="1"/>
    <col min="10585" max="10585" width="15" style="2" customWidth="1"/>
    <col min="10586" max="10596" width="6.42578125" style="2" customWidth="1"/>
    <col min="10597" max="10597" width="11.7109375" style="2" customWidth="1"/>
    <col min="10598" max="10620" width="6.42578125" style="2" customWidth="1"/>
    <col min="10621" max="10621" width="6.7109375" style="2" customWidth="1"/>
    <col min="10622" max="10626" width="6.42578125" style="2" customWidth="1"/>
    <col min="10627" max="10627" width="7.5703125" style="2" customWidth="1"/>
    <col min="10628" max="10630" width="6.42578125" style="2" customWidth="1"/>
    <col min="10631" max="10631" width="12.85546875" style="2" customWidth="1"/>
    <col min="10632" max="10638" width="6.42578125" style="2" customWidth="1"/>
    <col min="10639" max="10639" width="9" style="2" customWidth="1"/>
    <col min="10640" max="10642" width="6.42578125" style="2" customWidth="1"/>
    <col min="10643" max="10643" width="19.28515625" style="2" customWidth="1"/>
    <col min="10644" max="10646" width="6.42578125" style="2" customWidth="1"/>
    <col min="10647" max="10647" width="8.42578125" style="2" customWidth="1"/>
    <col min="10648" max="10652" width="6.42578125" style="2" customWidth="1"/>
    <col min="10653" max="10801" width="9.140625" style="2"/>
    <col min="10802" max="10802" width="17.42578125" style="2" customWidth="1"/>
    <col min="10803" max="10803" width="26.85546875" style="2" customWidth="1"/>
    <col min="10804" max="10805" width="10.28515625" style="2" customWidth="1"/>
    <col min="10806" max="10812" width="6.42578125" style="2" customWidth="1"/>
    <col min="10813" max="10813" width="14" style="2" customWidth="1"/>
    <col min="10814" max="10818" width="6.42578125" style="2" customWidth="1"/>
    <col min="10819" max="10819" width="14.42578125" style="2" customWidth="1"/>
    <col min="10820" max="10824" width="6.42578125" style="2" customWidth="1"/>
    <col min="10825" max="10825" width="14.28515625" style="2" customWidth="1"/>
    <col min="10826" max="10828" width="6.42578125" style="2" customWidth="1"/>
    <col min="10829" max="10829" width="11.140625" style="2" customWidth="1"/>
    <col min="10830" max="10834" width="6.42578125" style="2" customWidth="1"/>
    <col min="10835" max="10835" width="15.28515625" style="2" customWidth="1"/>
    <col min="10836" max="10840" width="6.42578125" style="2" customWidth="1"/>
    <col min="10841" max="10841" width="15" style="2" customWidth="1"/>
    <col min="10842" max="10852" width="6.42578125" style="2" customWidth="1"/>
    <col min="10853" max="10853" width="11.7109375" style="2" customWidth="1"/>
    <col min="10854" max="10876" width="6.42578125" style="2" customWidth="1"/>
    <col min="10877" max="10877" width="6.7109375" style="2" customWidth="1"/>
    <col min="10878" max="10882" width="6.42578125" style="2" customWidth="1"/>
    <col min="10883" max="10883" width="7.5703125" style="2" customWidth="1"/>
    <col min="10884" max="10886" width="6.42578125" style="2" customWidth="1"/>
    <col min="10887" max="10887" width="12.85546875" style="2" customWidth="1"/>
    <col min="10888" max="10894" width="6.42578125" style="2" customWidth="1"/>
    <col min="10895" max="10895" width="9" style="2" customWidth="1"/>
    <col min="10896" max="10898" width="6.42578125" style="2" customWidth="1"/>
    <col min="10899" max="10899" width="19.28515625" style="2" customWidth="1"/>
    <col min="10900" max="10902" width="6.42578125" style="2" customWidth="1"/>
    <col min="10903" max="10903" width="8.42578125" style="2" customWidth="1"/>
    <col min="10904" max="10908" width="6.42578125" style="2" customWidth="1"/>
    <col min="10909" max="11057" width="9.140625" style="2"/>
    <col min="11058" max="11058" width="17.42578125" style="2" customWidth="1"/>
    <col min="11059" max="11059" width="26.85546875" style="2" customWidth="1"/>
    <col min="11060" max="11061" width="10.28515625" style="2" customWidth="1"/>
    <col min="11062" max="11068" width="6.42578125" style="2" customWidth="1"/>
    <col min="11069" max="11069" width="14" style="2" customWidth="1"/>
    <col min="11070" max="11074" width="6.42578125" style="2" customWidth="1"/>
    <col min="11075" max="11075" width="14.42578125" style="2" customWidth="1"/>
    <col min="11076" max="11080" width="6.42578125" style="2" customWidth="1"/>
    <col min="11081" max="11081" width="14.28515625" style="2" customWidth="1"/>
    <col min="11082" max="11084" width="6.42578125" style="2" customWidth="1"/>
    <col min="11085" max="11085" width="11.140625" style="2" customWidth="1"/>
    <col min="11086" max="11090" width="6.42578125" style="2" customWidth="1"/>
    <col min="11091" max="11091" width="15.28515625" style="2" customWidth="1"/>
    <col min="11092" max="11096" width="6.42578125" style="2" customWidth="1"/>
    <col min="11097" max="11097" width="15" style="2" customWidth="1"/>
    <col min="11098" max="11108" width="6.42578125" style="2" customWidth="1"/>
    <col min="11109" max="11109" width="11.7109375" style="2" customWidth="1"/>
    <col min="11110" max="11132" width="6.42578125" style="2" customWidth="1"/>
    <col min="11133" max="11133" width="6.7109375" style="2" customWidth="1"/>
    <col min="11134" max="11138" width="6.42578125" style="2" customWidth="1"/>
    <col min="11139" max="11139" width="7.5703125" style="2" customWidth="1"/>
    <col min="11140" max="11142" width="6.42578125" style="2" customWidth="1"/>
    <col min="11143" max="11143" width="12.85546875" style="2" customWidth="1"/>
    <col min="11144" max="11150" width="6.42578125" style="2" customWidth="1"/>
    <col min="11151" max="11151" width="9" style="2" customWidth="1"/>
    <col min="11152" max="11154" width="6.42578125" style="2" customWidth="1"/>
    <col min="11155" max="11155" width="19.28515625" style="2" customWidth="1"/>
    <col min="11156" max="11158" width="6.42578125" style="2" customWidth="1"/>
    <col min="11159" max="11159" width="8.42578125" style="2" customWidth="1"/>
    <col min="11160" max="11164" width="6.42578125" style="2" customWidth="1"/>
    <col min="11165" max="11313" width="9.140625" style="2"/>
    <col min="11314" max="11314" width="17.42578125" style="2" customWidth="1"/>
    <col min="11315" max="11315" width="26.85546875" style="2" customWidth="1"/>
    <col min="11316" max="11317" width="10.28515625" style="2" customWidth="1"/>
    <col min="11318" max="11324" width="6.42578125" style="2" customWidth="1"/>
    <col min="11325" max="11325" width="14" style="2" customWidth="1"/>
    <col min="11326" max="11330" width="6.42578125" style="2" customWidth="1"/>
    <col min="11331" max="11331" width="14.42578125" style="2" customWidth="1"/>
    <col min="11332" max="11336" width="6.42578125" style="2" customWidth="1"/>
    <col min="11337" max="11337" width="14.28515625" style="2" customWidth="1"/>
    <col min="11338" max="11340" width="6.42578125" style="2" customWidth="1"/>
    <col min="11341" max="11341" width="11.140625" style="2" customWidth="1"/>
    <col min="11342" max="11346" width="6.42578125" style="2" customWidth="1"/>
    <col min="11347" max="11347" width="15.28515625" style="2" customWidth="1"/>
    <col min="11348" max="11352" width="6.42578125" style="2" customWidth="1"/>
    <col min="11353" max="11353" width="15" style="2" customWidth="1"/>
    <col min="11354" max="11364" width="6.42578125" style="2" customWidth="1"/>
    <col min="11365" max="11365" width="11.7109375" style="2" customWidth="1"/>
    <col min="11366" max="11388" width="6.42578125" style="2" customWidth="1"/>
    <col min="11389" max="11389" width="6.7109375" style="2" customWidth="1"/>
    <col min="11390" max="11394" width="6.42578125" style="2" customWidth="1"/>
    <col min="11395" max="11395" width="7.5703125" style="2" customWidth="1"/>
    <col min="11396" max="11398" width="6.42578125" style="2" customWidth="1"/>
    <col min="11399" max="11399" width="12.85546875" style="2" customWidth="1"/>
    <col min="11400" max="11406" width="6.42578125" style="2" customWidth="1"/>
    <col min="11407" max="11407" width="9" style="2" customWidth="1"/>
    <col min="11408" max="11410" width="6.42578125" style="2" customWidth="1"/>
    <col min="11411" max="11411" width="19.28515625" style="2" customWidth="1"/>
    <col min="11412" max="11414" width="6.42578125" style="2" customWidth="1"/>
    <col min="11415" max="11415" width="8.42578125" style="2" customWidth="1"/>
    <col min="11416" max="11420" width="6.42578125" style="2" customWidth="1"/>
    <col min="11421" max="11569" width="9.140625" style="2"/>
    <col min="11570" max="11570" width="17.42578125" style="2" customWidth="1"/>
    <col min="11571" max="11571" width="26.85546875" style="2" customWidth="1"/>
    <col min="11572" max="11573" width="10.28515625" style="2" customWidth="1"/>
    <col min="11574" max="11580" width="6.42578125" style="2" customWidth="1"/>
    <col min="11581" max="11581" width="14" style="2" customWidth="1"/>
    <col min="11582" max="11586" width="6.42578125" style="2" customWidth="1"/>
    <col min="11587" max="11587" width="14.42578125" style="2" customWidth="1"/>
    <col min="11588" max="11592" width="6.42578125" style="2" customWidth="1"/>
    <col min="11593" max="11593" width="14.28515625" style="2" customWidth="1"/>
    <col min="11594" max="11596" width="6.42578125" style="2" customWidth="1"/>
    <col min="11597" max="11597" width="11.140625" style="2" customWidth="1"/>
    <col min="11598" max="11602" width="6.42578125" style="2" customWidth="1"/>
    <col min="11603" max="11603" width="15.28515625" style="2" customWidth="1"/>
    <col min="11604" max="11608" width="6.42578125" style="2" customWidth="1"/>
    <col min="11609" max="11609" width="15" style="2" customWidth="1"/>
    <col min="11610" max="11620" width="6.42578125" style="2" customWidth="1"/>
    <col min="11621" max="11621" width="11.7109375" style="2" customWidth="1"/>
    <col min="11622" max="11644" width="6.42578125" style="2" customWidth="1"/>
    <col min="11645" max="11645" width="6.7109375" style="2" customWidth="1"/>
    <col min="11646" max="11650" width="6.42578125" style="2" customWidth="1"/>
    <col min="11651" max="11651" width="7.5703125" style="2" customWidth="1"/>
    <col min="11652" max="11654" width="6.42578125" style="2" customWidth="1"/>
    <col min="11655" max="11655" width="12.85546875" style="2" customWidth="1"/>
    <col min="11656" max="11662" width="6.42578125" style="2" customWidth="1"/>
    <col min="11663" max="11663" width="9" style="2" customWidth="1"/>
    <col min="11664" max="11666" width="6.42578125" style="2" customWidth="1"/>
    <col min="11667" max="11667" width="19.28515625" style="2" customWidth="1"/>
    <col min="11668" max="11670" width="6.42578125" style="2" customWidth="1"/>
    <col min="11671" max="11671" width="8.42578125" style="2" customWidth="1"/>
    <col min="11672" max="11676" width="6.42578125" style="2" customWidth="1"/>
    <col min="11677" max="11825" width="9.140625" style="2"/>
    <col min="11826" max="11826" width="17.42578125" style="2" customWidth="1"/>
    <col min="11827" max="11827" width="26.85546875" style="2" customWidth="1"/>
    <col min="11828" max="11829" width="10.28515625" style="2" customWidth="1"/>
    <col min="11830" max="11836" width="6.42578125" style="2" customWidth="1"/>
    <col min="11837" max="11837" width="14" style="2" customWidth="1"/>
    <col min="11838" max="11842" width="6.42578125" style="2" customWidth="1"/>
    <col min="11843" max="11843" width="14.42578125" style="2" customWidth="1"/>
    <col min="11844" max="11848" width="6.42578125" style="2" customWidth="1"/>
    <col min="11849" max="11849" width="14.28515625" style="2" customWidth="1"/>
    <col min="11850" max="11852" width="6.42578125" style="2" customWidth="1"/>
    <col min="11853" max="11853" width="11.140625" style="2" customWidth="1"/>
    <col min="11854" max="11858" width="6.42578125" style="2" customWidth="1"/>
    <col min="11859" max="11859" width="15.28515625" style="2" customWidth="1"/>
    <col min="11860" max="11864" width="6.42578125" style="2" customWidth="1"/>
    <col min="11865" max="11865" width="15" style="2" customWidth="1"/>
    <col min="11866" max="11876" width="6.42578125" style="2" customWidth="1"/>
    <col min="11877" max="11877" width="11.7109375" style="2" customWidth="1"/>
    <col min="11878" max="11900" width="6.42578125" style="2" customWidth="1"/>
    <col min="11901" max="11901" width="6.7109375" style="2" customWidth="1"/>
    <col min="11902" max="11906" width="6.42578125" style="2" customWidth="1"/>
    <col min="11907" max="11907" width="7.5703125" style="2" customWidth="1"/>
    <col min="11908" max="11910" width="6.42578125" style="2" customWidth="1"/>
    <col min="11911" max="11911" width="12.85546875" style="2" customWidth="1"/>
    <col min="11912" max="11918" width="6.42578125" style="2" customWidth="1"/>
    <col min="11919" max="11919" width="9" style="2" customWidth="1"/>
    <col min="11920" max="11922" width="6.42578125" style="2" customWidth="1"/>
    <col min="11923" max="11923" width="19.28515625" style="2" customWidth="1"/>
    <col min="11924" max="11926" width="6.42578125" style="2" customWidth="1"/>
    <col min="11927" max="11927" width="8.42578125" style="2" customWidth="1"/>
    <col min="11928" max="11932" width="6.42578125" style="2" customWidth="1"/>
    <col min="11933" max="12081" width="9.140625" style="2"/>
    <col min="12082" max="12082" width="17.42578125" style="2" customWidth="1"/>
    <col min="12083" max="12083" width="26.85546875" style="2" customWidth="1"/>
    <col min="12084" max="12085" width="10.28515625" style="2" customWidth="1"/>
    <col min="12086" max="12092" width="6.42578125" style="2" customWidth="1"/>
    <col min="12093" max="12093" width="14" style="2" customWidth="1"/>
    <col min="12094" max="12098" width="6.42578125" style="2" customWidth="1"/>
    <col min="12099" max="12099" width="14.42578125" style="2" customWidth="1"/>
    <col min="12100" max="12104" width="6.42578125" style="2" customWidth="1"/>
    <col min="12105" max="12105" width="14.28515625" style="2" customWidth="1"/>
    <col min="12106" max="12108" width="6.42578125" style="2" customWidth="1"/>
    <col min="12109" max="12109" width="11.140625" style="2" customWidth="1"/>
    <col min="12110" max="12114" width="6.42578125" style="2" customWidth="1"/>
    <col min="12115" max="12115" width="15.28515625" style="2" customWidth="1"/>
    <col min="12116" max="12120" width="6.42578125" style="2" customWidth="1"/>
    <col min="12121" max="12121" width="15" style="2" customWidth="1"/>
    <col min="12122" max="12132" width="6.42578125" style="2" customWidth="1"/>
    <col min="12133" max="12133" width="11.7109375" style="2" customWidth="1"/>
    <col min="12134" max="12156" width="6.42578125" style="2" customWidth="1"/>
    <col min="12157" max="12157" width="6.7109375" style="2" customWidth="1"/>
    <col min="12158" max="12162" width="6.42578125" style="2" customWidth="1"/>
    <col min="12163" max="12163" width="7.5703125" style="2" customWidth="1"/>
    <col min="12164" max="12166" width="6.42578125" style="2" customWidth="1"/>
    <col min="12167" max="12167" width="12.85546875" style="2" customWidth="1"/>
    <col min="12168" max="12174" width="6.42578125" style="2" customWidth="1"/>
    <col min="12175" max="12175" width="9" style="2" customWidth="1"/>
    <col min="12176" max="12178" width="6.42578125" style="2" customWidth="1"/>
    <col min="12179" max="12179" width="19.28515625" style="2" customWidth="1"/>
    <col min="12180" max="12182" width="6.42578125" style="2" customWidth="1"/>
    <col min="12183" max="12183" width="8.42578125" style="2" customWidth="1"/>
    <col min="12184" max="12188" width="6.42578125" style="2" customWidth="1"/>
    <col min="12189" max="12337" width="9.140625" style="2"/>
    <col min="12338" max="12338" width="17.42578125" style="2" customWidth="1"/>
    <col min="12339" max="12339" width="26.85546875" style="2" customWidth="1"/>
    <col min="12340" max="12341" width="10.28515625" style="2" customWidth="1"/>
    <col min="12342" max="12348" width="6.42578125" style="2" customWidth="1"/>
    <col min="12349" max="12349" width="14" style="2" customWidth="1"/>
    <col min="12350" max="12354" width="6.42578125" style="2" customWidth="1"/>
    <col min="12355" max="12355" width="14.42578125" style="2" customWidth="1"/>
    <col min="12356" max="12360" width="6.42578125" style="2" customWidth="1"/>
    <col min="12361" max="12361" width="14.28515625" style="2" customWidth="1"/>
    <col min="12362" max="12364" width="6.42578125" style="2" customWidth="1"/>
    <col min="12365" max="12365" width="11.140625" style="2" customWidth="1"/>
    <col min="12366" max="12370" width="6.42578125" style="2" customWidth="1"/>
    <col min="12371" max="12371" width="15.28515625" style="2" customWidth="1"/>
    <col min="12372" max="12376" width="6.42578125" style="2" customWidth="1"/>
    <col min="12377" max="12377" width="15" style="2" customWidth="1"/>
    <col min="12378" max="12388" width="6.42578125" style="2" customWidth="1"/>
    <col min="12389" max="12389" width="11.7109375" style="2" customWidth="1"/>
    <col min="12390" max="12412" width="6.42578125" style="2" customWidth="1"/>
    <col min="12413" max="12413" width="6.7109375" style="2" customWidth="1"/>
    <col min="12414" max="12418" width="6.42578125" style="2" customWidth="1"/>
    <col min="12419" max="12419" width="7.5703125" style="2" customWidth="1"/>
    <col min="12420" max="12422" width="6.42578125" style="2" customWidth="1"/>
    <col min="12423" max="12423" width="12.85546875" style="2" customWidth="1"/>
    <col min="12424" max="12430" width="6.42578125" style="2" customWidth="1"/>
    <col min="12431" max="12431" width="9" style="2" customWidth="1"/>
    <col min="12432" max="12434" width="6.42578125" style="2" customWidth="1"/>
    <col min="12435" max="12435" width="19.28515625" style="2" customWidth="1"/>
    <col min="12436" max="12438" width="6.42578125" style="2" customWidth="1"/>
    <col min="12439" max="12439" width="8.42578125" style="2" customWidth="1"/>
    <col min="12440" max="12444" width="6.42578125" style="2" customWidth="1"/>
    <col min="12445" max="12593" width="9.140625" style="2"/>
    <col min="12594" max="12594" width="17.42578125" style="2" customWidth="1"/>
    <col min="12595" max="12595" width="26.85546875" style="2" customWidth="1"/>
    <col min="12596" max="12597" width="10.28515625" style="2" customWidth="1"/>
    <col min="12598" max="12604" width="6.42578125" style="2" customWidth="1"/>
    <col min="12605" max="12605" width="14" style="2" customWidth="1"/>
    <col min="12606" max="12610" width="6.42578125" style="2" customWidth="1"/>
    <col min="12611" max="12611" width="14.42578125" style="2" customWidth="1"/>
    <col min="12612" max="12616" width="6.42578125" style="2" customWidth="1"/>
    <col min="12617" max="12617" width="14.28515625" style="2" customWidth="1"/>
    <col min="12618" max="12620" width="6.42578125" style="2" customWidth="1"/>
    <col min="12621" max="12621" width="11.140625" style="2" customWidth="1"/>
    <col min="12622" max="12626" width="6.42578125" style="2" customWidth="1"/>
    <col min="12627" max="12627" width="15.28515625" style="2" customWidth="1"/>
    <col min="12628" max="12632" width="6.42578125" style="2" customWidth="1"/>
    <col min="12633" max="12633" width="15" style="2" customWidth="1"/>
    <col min="12634" max="12644" width="6.42578125" style="2" customWidth="1"/>
    <col min="12645" max="12645" width="11.7109375" style="2" customWidth="1"/>
    <col min="12646" max="12668" width="6.42578125" style="2" customWidth="1"/>
    <col min="12669" max="12669" width="6.7109375" style="2" customWidth="1"/>
    <col min="12670" max="12674" width="6.42578125" style="2" customWidth="1"/>
    <col min="12675" max="12675" width="7.5703125" style="2" customWidth="1"/>
    <col min="12676" max="12678" width="6.42578125" style="2" customWidth="1"/>
    <col min="12679" max="12679" width="12.85546875" style="2" customWidth="1"/>
    <col min="12680" max="12686" width="6.42578125" style="2" customWidth="1"/>
    <col min="12687" max="12687" width="9" style="2" customWidth="1"/>
    <col min="12688" max="12690" width="6.42578125" style="2" customWidth="1"/>
    <col min="12691" max="12691" width="19.28515625" style="2" customWidth="1"/>
    <col min="12692" max="12694" width="6.42578125" style="2" customWidth="1"/>
    <col min="12695" max="12695" width="8.42578125" style="2" customWidth="1"/>
    <col min="12696" max="12700" width="6.42578125" style="2" customWidth="1"/>
    <col min="12701" max="12849" width="9.140625" style="2"/>
    <col min="12850" max="12850" width="17.42578125" style="2" customWidth="1"/>
    <col min="12851" max="12851" width="26.85546875" style="2" customWidth="1"/>
    <col min="12852" max="12853" width="10.28515625" style="2" customWidth="1"/>
    <col min="12854" max="12860" width="6.42578125" style="2" customWidth="1"/>
    <col min="12861" max="12861" width="14" style="2" customWidth="1"/>
    <col min="12862" max="12866" width="6.42578125" style="2" customWidth="1"/>
    <col min="12867" max="12867" width="14.42578125" style="2" customWidth="1"/>
    <col min="12868" max="12872" width="6.42578125" style="2" customWidth="1"/>
    <col min="12873" max="12873" width="14.28515625" style="2" customWidth="1"/>
    <col min="12874" max="12876" width="6.42578125" style="2" customWidth="1"/>
    <col min="12877" max="12877" width="11.140625" style="2" customWidth="1"/>
    <col min="12878" max="12882" width="6.42578125" style="2" customWidth="1"/>
    <col min="12883" max="12883" width="15.28515625" style="2" customWidth="1"/>
    <col min="12884" max="12888" width="6.42578125" style="2" customWidth="1"/>
    <col min="12889" max="12889" width="15" style="2" customWidth="1"/>
    <col min="12890" max="12900" width="6.42578125" style="2" customWidth="1"/>
    <col min="12901" max="12901" width="11.7109375" style="2" customWidth="1"/>
    <col min="12902" max="12924" width="6.42578125" style="2" customWidth="1"/>
    <col min="12925" max="12925" width="6.7109375" style="2" customWidth="1"/>
    <col min="12926" max="12930" width="6.42578125" style="2" customWidth="1"/>
    <col min="12931" max="12931" width="7.5703125" style="2" customWidth="1"/>
    <col min="12932" max="12934" width="6.42578125" style="2" customWidth="1"/>
    <col min="12935" max="12935" width="12.85546875" style="2" customWidth="1"/>
    <col min="12936" max="12942" width="6.42578125" style="2" customWidth="1"/>
    <col min="12943" max="12943" width="9" style="2" customWidth="1"/>
    <col min="12944" max="12946" width="6.42578125" style="2" customWidth="1"/>
    <col min="12947" max="12947" width="19.28515625" style="2" customWidth="1"/>
    <col min="12948" max="12950" width="6.42578125" style="2" customWidth="1"/>
    <col min="12951" max="12951" width="8.42578125" style="2" customWidth="1"/>
    <col min="12952" max="12956" width="6.42578125" style="2" customWidth="1"/>
    <col min="12957" max="13105" width="9.140625" style="2"/>
    <col min="13106" max="13106" width="17.42578125" style="2" customWidth="1"/>
    <col min="13107" max="13107" width="26.85546875" style="2" customWidth="1"/>
    <col min="13108" max="13109" width="10.28515625" style="2" customWidth="1"/>
    <col min="13110" max="13116" width="6.42578125" style="2" customWidth="1"/>
    <col min="13117" max="13117" width="14" style="2" customWidth="1"/>
    <col min="13118" max="13122" width="6.42578125" style="2" customWidth="1"/>
    <col min="13123" max="13123" width="14.42578125" style="2" customWidth="1"/>
    <col min="13124" max="13128" width="6.42578125" style="2" customWidth="1"/>
    <col min="13129" max="13129" width="14.28515625" style="2" customWidth="1"/>
    <col min="13130" max="13132" width="6.42578125" style="2" customWidth="1"/>
    <col min="13133" max="13133" width="11.140625" style="2" customWidth="1"/>
    <col min="13134" max="13138" width="6.42578125" style="2" customWidth="1"/>
    <col min="13139" max="13139" width="15.28515625" style="2" customWidth="1"/>
    <col min="13140" max="13144" width="6.42578125" style="2" customWidth="1"/>
    <col min="13145" max="13145" width="15" style="2" customWidth="1"/>
    <col min="13146" max="13156" width="6.42578125" style="2" customWidth="1"/>
    <col min="13157" max="13157" width="11.7109375" style="2" customWidth="1"/>
    <col min="13158" max="13180" width="6.42578125" style="2" customWidth="1"/>
    <col min="13181" max="13181" width="6.7109375" style="2" customWidth="1"/>
    <col min="13182" max="13186" width="6.42578125" style="2" customWidth="1"/>
    <col min="13187" max="13187" width="7.5703125" style="2" customWidth="1"/>
    <col min="13188" max="13190" width="6.42578125" style="2" customWidth="1"/>
    <col min="13191" max="13191" width="12.85546875" style="2" customWidth="1"/>
    <col min="13192" max="13198" width="6.42578125" style="2" customWidth="1"/>
    <col min="13199" max="13199" width="9" style="2" customWidth="1"/>
    <col min="13200" max="13202" width="6.42578125" style="2" customWidth="1"/>
    <col min="13203" max="13203" width="19.28515625" style="2" customWidth="1"/>
    <col min="13204" max="13206" width="6.42578125" style="2" customWidth="1"/>
    <col min="13207" max="13207" width="8.42578125" style="2" customWidth="1"/>
    <col min="13208" max="13212" width="6.42578125" style="2" customWidth="1"/>
    <col min="13213" max="13361" width="9.140625" style="2"/>
    <col min="13362" max="13362" width="17.42578125" style="2" customWidth="1"/>
    <col min="13363" max="13363" width="26.85546875" style="2" customWidth="1"/>
    <col min="13364" max="13365" width="10.28515625" style="2" customWidth="1"/>
    <col min="13366" max="13372" width="6.42578125" style="2" customWidth="1"/>
    <col min="13373" max="13373" width="14" style="2" customWidth="1"/>
    <col min="13374" max="13378" width="6.42578125" style="2" customWidth="1"/>
    <col min="13379" max="13379" width="14.42578125" style="2" customWidth="1"/>
    <col min="13380" max="13384" width="6.42578125" style="2" customWidth="1"/>
    <col min="13385" max="13385" width="14.28515625" style="2" customWidth="1"/>
    <col min="13386" max="13388" width="6.42578125" style="2" customWidth="1"/>
    <col min="13389" max="13389" width="11.140625" style="2" customWidth="1"/>
    <col min="13390" max="13394" width="6.42578125" style="2" customWidth="1"/>
    <col min="13395" max="13395" width="15.28515625" style="2" customWidth="1"/>
    <col min="13396" max="13400" width="6.42578125" style="2" customWidth="1"/>
    <col min="13401" max="13401" width="15" style="2" customWidth="1"/>
    <col min="13402" max="13412" width="6.42578125" style="2" customWidth="1"/>
    <col min="13413" max="13413" width="11.7109375" style="2" customWidth="1"/>
    <col min="13414" max="13436" width="6.42578125" style="2" customWidth="1"/>
    <col min="13437" max="13437" width="6.7109375" style="2" customWidth="1"/>
    <col min="13438" max="13442" width="6.42578125" style="2" customWidth="1"/>
    <col min="13443" max="13443" width="7.5703125" style="2" customWidth="1"/>
    <col min="13444" max="13446" width="6.42578125" style="2" customWidth="1"/>
    <col min="13447" max="13447" width="12.85546875" style="2" customWidth="1"/>
    <col min="13448" max="13454" width="6.42578125" style="2" customWidth="1"/>
    <col min="13455" max="13455" width="9" style="2" customWidth="1"/>
    <col min="13456" max="13458" width="6.42578125" style="2" customWidth="1"/>
    <col min="13459" max="13459" width="19.28515625" style="2" customWidth="1"/>
    <col min="13460" max="13462" width="6.42578125" style="2" customWidth="1"/>
    <col min="13463" max="13463" width="8.42578125" style="2" customWidth="1"/>
    <col min="13464" max="13468" width="6.42578125" style="2" customWidth="1"/>
    <col min="13469" max="13617" width="9.140625" style="2"/>
    <col min="13618" max="13618" width="17.42578125" style="2" customWidth="1"/>
    <col min="13619" max="13619" width="26.85546875" style="2" customWidth="1"/>
    <col min="13620" max="13621" width="10.28515625" style="2" customWidth="1"/>
    <col min="13622" max="13628" width="6.42578125" style="2" customWidth="1"/>
    <col min="13629" max="13629" width="14" style="2" customWidth="1"/>
    <col min="13630" max="13634" width="6.42578125" style="2" customWidth="1"/>
    <col min="13635" max="13635" width="14.42578125" style="2" customWidth="1"/>
    <col min="13636" max="13640" width="6.42578125" style="2" customWidth="1"/>
    <col min="13641" max="13641" width="14.28515625" style="2" customWidth="1"/>
    <col min="13642" max="13644" width="6.42578125" style="2" customWidth="1"/>
    <col min="13645" max="13645" width="11.140625" style="2" customWidth="1"/>
    <col min="13646" max="13650" width="6.42578125" style="2" customWidth="1"/>
    <col min="13651" max="13651" width="15.28515625" style="2" customWidth="1"/>
    <col min="13652" max="13656" width="6.42578125" style="2" customWidth="1"/>
    <col min="13657" max="13657" width="15" style="2" customWidth="1"/>
    <col min="13658" max="13668" width="6.42578125" style="2" customWidth="1"/>
    <col min="13669" max="13669" width="11.7109375" style="2" customWidth="1"/>
    <col min="13670" max="13692" width="6.42578125" style="2" customWidth="1"/>
    <col min="13693" max="13693" width="6.7109375" style="2" customWidth="1"/>
    <col min="13694" max="13698" width="6.42578125" style="2" customWidth="1"/>
    <col min="13699" max="13699" width="7.5703125" style="2" customWidth="1"/>
    <col min="13700" max="13702" width="6.42578125" style="2" customWidth="1"/>
    <col min="13703" max="13703" width="12.85546875" style="2" customWidth="1"/>
    <col min="13704" max="13710" width="6.42578125" style="2" customWidth="1"/>
    <col min="13711" max="13711" width="9" style="2" customWidth="1"/>
    <col min="13712" max="13714" width="6.42578125" style="2" customWidth="1"/>
    <col min="13715" max="13715" width="19.28515625" style="2" customWidth="1"/>
    <col min="13716" max="13718" width="6.42578125" style="2" customWidth="1"/>
    <col min="13719" max="13719" width="8.42578125" style="2" customWidth="1"/>
    <col min="13720" max="13724" width="6.42578125" style="2" customWidth="1"/>
    <col min="13725" max="13873" width="9.140625" style="2"/>
    <col min="13874" max="13874" width="17.42578125" style="2" customWidth="1"/>
    <col min="13875" max="13875" width="26.85546875" style="2" customWidth="1"/>
    <col min="13876" max="13877" width="10.28515625" style="2" customWidth="1"/>
    <col min="13878" max="13884" width="6.42578125" style="2" customWidth="1"/>
    <col min="13885" max="13885" width="14" style="2" customWidth="1"/>
    <col min="13886" max="13890" width="6.42578125" style="2" customWidth="1"/>
    <col min="13891" max="13891" width="14.42578125" style="2" customWidth="1"/>
    <col min="13892" max="13896" width="6.42578125" style="2" customWidth="1"/>
    <col min="13897" max="13897" width="14.28515625" style="2" customWidth="1"/>
    <col min="13898" max="13900" width="6.42578125" style="2" customWidth="1"/>
    <col min="13901" max="13901" width="11.140625" style="2" customWidth="1"/>
    <col min="13902" max="13906" width="6.42578125" style="2" customWidth="1"/>
    <col min="13907" max="13907" width="15.28515625" style="2" customWidth="1"/>
    <col min="13908" max="13912" width="6.42578125" style="2" customWidth="1"/>
    <col min="13913" max="13913" width="15" style="2" customWidth="1"/>
    <col min="13914" max="13924" width="6.42578125" style="2" customWidth="1"/>
    <col min="13925" max="13925" width="11.7109375" style="2" customWidth="1"/>
    <col min="13926" max="13948" width="6.42578125" style="2" customWidth="1"/>
    <col min="13949" max="13949" width="6.7109375" style="2" customWidth="1"/>
    <col min="13950" max="13954" width="6.42578125" style="2" customWidth="1"/>
    <col min="13955" max="13955" width="7.5703125" style="2" customWidth="1"/>
    <col min="13956" max="13958" width="6.42578125" style="2" customWidth="1"/>
    <col min="13959" max="13959" width="12.85546875" style="2" customWidth="1"/>
    <col min="13960" max="13966" width="6.42578125" style="2" customWidth="1"/>
    <col min="13967" max="13967" width="9" style="2" customWidth="1"/>
    <col min="13968" max="13970" width="6.42578125" style="2" customWidth="1"/>
    <col min="13971" max="13971" width="19.28515625" style="2" customWidth="1"/>
    <col min="13972" max="13974" width="6.42578125" style="2" customWidth="1"/>
    <col min="13975" max="13975" width="8.42578125" style="2" customWidth="1"/>
    <col min="13976" max="13980" width="6.42578125" style="2" customWidth="1"/>
    <col min="13981" max="14129" width="9.140625" style="2"/>
    <col min="14130" max="14130" width="17.42578125" style="2" customWidth="1"/>
    <col min="14131" max="14131" width="26.85546875" style="2" customWidth="1"/>
    <col min="14132" max="14133" width="10.28515625" style="2" customWidth="1"/>
    <col min="14134" max="14140" width="6.42578125" style="2" customWidth="1"/>
    <col min="14141" max="14141" width="14" style="2" customWidth="1"/>
    <col min="14142" max="14146" width="6.42578125" style="2" customWidth="1"/>
    <col min="14147" max="14147" width="14.42578125" style="2" customWidth="1"/>
    <col min="14148" max="14152" width="6.42578125" style="2" customWidth="1"/>
    <col min="14153" max="14153" width="14.28515625" style="2" customWidth="1"/>
    <col min="14154" max="14156" width="6.42578125" style="2" customWidth="1"/>
    <col min="14157" max="14157" width="11.140625" style="2" customWidth="1"/>
    <col min="14158" max="14162" width="6.42578125" style="2" customWidth="1"/>
    <col min="14163" max="14163" width="15.28515625" style="2" customWidth="1"/>
    <col min="14164" max="14168" width="6.42578125" style="2" customWidth="1"/>
    <col min="14169" max="14169" width="15" style="2" customWidth="1"/>
    <col min="14170" max="14180" width="6.42578125" style="2" customWidth="1"/>
    <col min="14181" max="14181" width="11.7109375" style="2" customWidth="1"/>
    <col min="14182" max="14204" width="6.42578125" style="2" customWidth="1"/>
    <col min="14205" max="14205" width="6.7109375" style="2" customWidth="1"/>
    <col min="14206" max="14210" width="6.42578125" style="2" customWidth="1"/>
    <col min="14211" max="14211" width="7.5703125" style="2" customWidth="1"/>
    <col min="14212" max="14214" width="6.42578125" style="2" customWidth="1"/>
    <col min="14215" max="14215" width="12.85546875" style="2" customWidth="1"/>
    <col min="14216" max="14222" width="6.42578125" style="2" customWidth="1"/>
    <col min="14223" max="14223" width="9" style="2" customWidth="1"/>
    <col min="14224" max="14226" width="6.42578125" style="2" customWidth="1"/>
    <col min="14227" max="14227" width="19.28515625" style="2" customWidth="1"/>
    <col min="14228" max="14230" width="6.42578125" style="2" customWidth="1"/>
    <col min="14231" max="14231" width="8.42578125" style="2" customWidth="1"/>
    <col min="14232" max="14236" width="6.42578125" style="2" customWidth="1"/>
    <col min="14237" max="14385" width="9.140625" style="2"/>
    <col min="14386" max="14386" width="17.42578125" style="2" customWidth="1"/>
    <col min="14387" max="14387" width="26.85546875" style="2" customWidth="1"/>
    <col min="14388" max="14389" width="10.28515625" style="2" customWidth="1"/>
    <col min="14390" max="14396" width="6.42578125" style="2" customWidth="1"/>
    <col min="14397" max="14397" width="14" style="2" customWidth="1"/>
    <col min="14398" max="14402" width="6.42578125" style="2" customWidth="1"/>
    <col min="14403" max="14403" width="14.42578125" style="2" customWidth="1"/>
    <col min="14404" max="14408" width="6.42578125" style="2" customWidth="1"/>
    <col min="14409" max="14409" width="14.28515625" style="2" customWidth="1"/>
    <col min="14410" max="14412" width="6.42578125" style="2" customWidth="1"/>
    <col min="14413" max="14413" width="11.140625" style="2" customWidth="1"/>
    <col min="14414" max="14418" width="6.42578125" style="2" customWidth="1"/>
    <col min="14419" max="14419" width="15.28515625" style="2" customWidth="1"/>
    <col min="14420" max="14424" width="6.42578125" style="2" customWidth="1"/>
    <col min="14425" max="14425" width="15" style="2" customWidth="1"/>
    <col min="14426" max="14436" width="6.42578125" style="2" customWidth="1"/>
    <col min="14437" max="14437" width="11.7109375" style="2" customWidth="1"/>
    <col min="14438" max="14460" width="6.42578125" style="2" customWidth="1"/>
    <col min="14461" max="14461" width="6.7109375" style="2" customWidth="1"/>
    <col min="14462" max="14466" width="6.42578125" style="2" customWidth="1"/>
    <col min="14467" max="14467" width="7.5703125" style="2" customWidth="1"/>
    <col min="14468" max="14470" width="6.42578125" style="2" customWidth="1"/>
    <col min="14471" max="14471" width="12.85546875" style="2" customWidth="1"/>
    <col min="14472" max="14478" width="6.42578125" style="2" customWidth="1"/>
    <col min="14479" max="14479" width="9" style="2" customWidth="1"/>
    <col min="14480" max="14482" width="6.42578125" style="2" customWidth="1"/>
    <col min="14483" max="14483" width="19.28515625" style="2" customWidth="1"/>
    <col min="14484" max="14486" width="6.42578125" style="2" customWidth="1"/>
    <col min="14487" max="14487" width="8.42578125" style="2" customWidth="1"/>
    <col min="14488" max="14492" width="6.42578125" style="2" customWidth="1"/>
    <col min="14493" max="14641" width="9.140625" style="2"/>
    <col min="14642" max="14642" width="17.42578125" style="2" customWidth="1"/>
    <col min="14643" max="14643" width="26.85546875" style="2" customWidth="1"/>
    <col min="14644" max="14645" width="10.28515625" style="2" customWidth="1"/>
    <col min="14646" max="14652" width="6.42578125" style="2" customWidth="1"/>
    <col min="14653" max="14653" width="14" style="2" customWidth="1"/>
    <col min="14654" max="14658" width="6.42578125" style="2" customWidth="1"/>
    <col min="14659" max="14659" width="14.42578125" style="2" customWidth="1"/>
    <col min="14660" max="14664" width="6.42578125" style="2" customWidth="1"/>
    <col min="14665" max="14665" width="14.28515625" style="2" customWidth="1"/>
    <col min="14666" max="14668" width="6.42578125" style="2" customWidth="1"/>
    <col min="14669" max="14669" width="11.140625" style="2" customWidth="1"/>
    <col min="14670" max="14674" width="6.42578125" style="2" customWidth="1"/>
    <col min="14675" max="14675" width="15.28515625" style="2" customWidth="1"/>
    <col min="14676" max="14680" width="6.42578125" style="2" customWidth="1"/>
    <col min="14681" max="14681" width="15" style="2" customWidth="1"/>
    <col min="14682" max="14692" width="6.42578125" style="2" customWidth="1"/>
    <col min="14693" max="14693" width="11.7109375" style="2" customWidth="1"/>
    <col min="14694" max="14716" width="6.42578125" style="2" customWidth="1"/>
    <col min="14717" max="14717" width="6.7109375" style="2" customWidth="1"/>
    <col min="14718" max="14722" width="6.42578125" style="2" customWidth="1"/>
    <col min="14723" max="14723" width="7.5703125" style="2" customWidth="1"/>
    <col min="14724" max="14726" width="6.42578125" style="2" customWidth="1"/>
    <col min="14727" max="14727" width="12.85546875" style="2" customWidth="1"/>
    <col min="14728" max="14734" width="6.42578125" style="2" customWidth="1"/>
    <col min="14735" max="14735" width="9" style="2" customWidth="1"/>
    <col min="14736" max="14738" width="6.42578125" style="2" customWidth="1"/>
    <col min="14739" max="14739" width="19.28515625" style="2" customWidth="1"/>
    <col min="14740" max="14742" width="6.42578125" style="2" customWidth="1"/>
    <col min="14743" max="14743" width="8.42578125" style="2" customWidth="1"/>
    <col min="14744" max="14748" width="6.42578125" style="2" customWidth="1"/>
    <col min="14749" max="14897" width="9.140625" style="2"/>
    <col min="14898" max="14898" width="17.42578125" style="2" customWidth="1"/>
    <col min="14899" max="14899" width="26.85546875" style="2" customWidth="1"/>
    <col min="14900" max="14901" width="10.28515625" style="2" customWidth="1"/>
    <col min="14902" max="14908" width="6.42578125" style="2" customWidth="1"/>
    <col min="14909" max="14909" width="14" style="2" customWidth="1"/>
    <col min="14910" max="14914" width="6.42578125" style="2" customWidth="1"/>
    <col min="14915" max="14915" width="14.42578125" style="2" customWidth="1"/>
    <col min="14916" max="14920" width="6.42578125" style="2" customWidth="1"/>
    <col min="14921" max="14921" width="14.28515625" style="2" customWidth="1"/>
    <col min="14922" max="14924" width="6.42578125" style="2" customWidth="1"/>
    <col min="14925" max="14925" width="11.140625" style="2" customWidth="1"/>
    <col min="14926" max="14930" width="6.42578125" style="2" customWidth="1"/>
    <col min="14931" max="14931" width="15.28515625" style="2" customWidth="1"/>
    <col min="14932" max="14936" width="6.42578125" style="2" customWidth="1"/>
    <col min="14937" max="14937" width="15" style="2" customWidth="1"/>
    <col min="14938" max="14948" width="6.42578125" style="2" customWidth="1"/>
    <col min="14949" max="14949" width="11.7109375" style="2" customWidth="1"/>
    <col min="14950" max="14972" width="6.42578125" style="2" customWidth="1"/>
    <col min="14973" max="14973" width="6.7109375" style="2" customWidth="1"/>
    <col min="14974" max="14978" width="6.42578125" style="2" customWidth="1"/>
    <col min="14979" max="14979" width="7.5703125" style="2" customWidth="1"/>
    <col min="14980" max="14982" width="6.42578125" style="2" customWidth="1"/>
    <col min="14983" max="14983" width="12.85546875" style="2" customWidth="1"/>
    <col min="14984" max="14990" width="6.42578125" style="2" customWidth="1"/>
    <col min="14991" max="14991" width="9" style="2" customWidth="1"/>
    <col min="14992" max="14994" width="6.42578125" style="2" customWidth="1"/>
    <col min="14995" max="14995" width="19.28515625" style="2" customWidth="1"/>
    <col min="14996" max="14998" width="6.42578125" style="2" customWidth="1"/>
    <col min="14999" max="14999" width="8.42578125" style="2" customWidth="1"/>
    <col min="15000" max="15004" width="6.42578125" style="2" customWidth="1"/>
    <col min="15005" max="15153" width="9.140625" style="2"/>
    <col min="15154" max="15154" width="17.42578125" style="2" customWidth="1"/>
    <col min="15155" max="15155" width="26.85546875" style="2" customWidth="1"/>
    <col min="15156" max="15157" width="10.28515625" style="2" customWidth="1"/>
    <col min="15158" max="15164" width="6.42578125" style="2" customWidth="1"/>
    <col min="15165" max="15165" width="14" style="2" customWidth="1"/>
    <col min="15166" max="15170" width="6.42578125" style="2" customWidth="1"/>
    <col min="15171" max="15171" width="14.42578125" style="2" customWidth="1"/>
    <col min="15172" max="15176" width="6.42578125" style="2" customWidth="1"/>
    <col min="15177" max="15177" width="14.28515625" style="2" customWidth="1"/>
    <col min="15178" max="15180" width="6.42578125" style="2" customWidth="1"/>
    <col min="15181" max="15181" width="11.140625" style="2" customWidth="1"/>
    <col min="15182" max="15186" width="6.42578125" style="2" customWidth="1"/>
    <col min="15187" max="15187" width="15.28515625" style="2" customWidth="1"/>
    <col min="15188" max="15192" width="6.42578125" style="2" customWidth="1"/>
    <col min="15193" max="15193" width="15" style="2" customWidth="1"/>
    <col min="15194" max="15204" width="6.42578125" style="2" customWidth="1"/>
    <col min="15205" max="15205" width="11.7109375" style="2" customWidth="1"/>
    <col min="15206" max="15228" width="6.42578125" style="2" customWidth="1"/>
    <col min="15229" max="15229" width="6.7109375" style="2" customWidth="1"/>
    <col min="15230" max="15234" width="6.42578125" style="2" customWidth="1"/>
    <col min="15235" max="15235" width="7.5703125" style="2" customWidth="1"/>
    <col min="15236" max="15238" width="6.42578125" style="2" customWidth="1"/>
    <col min="15239" max="15239" width="12.85546875" style="2" customWidth="1"/>
    <col min="15240" max="15246" width="6.42578125" style="2" customWidth="1"/>
    <col min="15247" max="15247" width="9" style="2" customWidth="1"/>
    <col min="15248" max="15250" width="6.42578125" style="2" customWidth="1"/>
    <col min="15251" max="15251" width="19.28515625" style="2" customWidth="1"/>
    <col min="15252" max="15254" width="6.42578125" style="2" customWidth="1"/>
    <col min="15255" max="15255" width="8.42578125" style="2" customWidth="1"/>
    <col min="15256" max="15260" width="6.42578125" style="2" customWidth="1"/>
    <col min="15261" max="15409" width="9.140625" style="2"/>
    <col min="15410" max="15410" width="17.42578125" style="2" customWidth="1"/>
    <col min="15411" max="15411" width="26.85546875" style="2" customWidth="1"/>
    <col min="15412" max="15413" width="10.28515625" style="2" customWidth="1"/>
    <col min="15414" max="15420" width="6.42578125" style="2" customWidth="1"/>
    <col min="15421" max="15421" width="14" style="2" customWidth="1"/>
    <col min="15422" max="15426" width="6.42578125" style="2" customWidth="1"/>
    <col min="15427" max="15427" width="14.42578125" style="2" customWidth="1"/>
    <col min="15428" max="15432" width="6.42578125" style="2" customWidth="1"/>
    <col min="15433" max="15433" width="14.28515625" style="2" customWidth="1"/>
    <col min="15434" max="15436" width="6.42578125" style="2" customWidth="1"/>
    <col min="15437" max="15437" width="11.140625" style="2" customWidth="1"/>
    <col min="15438" max="15442" width="6.42578125" style="2" customWidth="1"/>
    <col min="15443" max="15443" width="15.28515625" style="2" customWidth="1"/>
    <col min="15444" max="15448" width="6.42578125" style="2" customWidth="1"/>
    <col min="15449" max="15449" width="15" style="2" customWidth="1"/>
    <col min="15450" max="15460" width="6.42578125" style="2" customWidth="1"/>
    <col min="15461" max="15461" width="11.7109375" style="2" customWidth="1"/>
    <col min="15462" max="15484" width="6.42578125" style="2" customWidth="1"/>
    <col min="15485" max="15485" width="6.7109375" style="2" customWidth="1"/>
    <col min="15486" max="15490" width="6.42578125" style="2" customWidth="1"/>
    <col min="15491" max="15491" width="7.5703125" style="2" customWidth="1"/>
    <col min="15492" max="15494" width="6.42578125" style="2" customWidth="1"/>
    <col min="15495" max="15495" width="12.85546875" style="2" customWidth="1"/>
    <col min="15496" max="15502" width="6.42578125" style="2" customWidth="1"/>
    <col min="15503" max="15503" width="9" style="2" customWidth="1"/>
    <col min="15504" max="15506" width="6.42578125" style="2" customWidth="1"/>
    <col min="15507" max="15507" width="19.28515625" style="2" customWidth="1"/>
    <col min="15508" max="15510" width="6.42578125" style="2" customWidth="1"/>
    <col min="15511" max="15511" width="8.42578125" style="2" customWidth="1"/>
    <col min="15512" max="15516" width="6.42578125" style="2" customWidth="1"/>
    <col min="15517" max="15665" width="9.140625" style="2"/>
    <col min="15666" max="15666" width="17.42578125" style="2" customWidth="1"/>
    <col min="15667" max="15667" width="26.85546875" style="2" customWidth="1"/>
    <col min="15668" max="15669" width="10.28515625" style="2" customWidth="1"/>
    <col min="15670" max="15676" width="6.42578125" style="2" customWidth="1"/>
    <col min="15677" max="15677" width="14" style="2" customWidth="1"/>
    <col min="15678" max="15682" width="6.42578125" style="2" customWidth="1"/>
    <col min="15683" max="15683" width="14.42578125" style="2" customWidth="1"/>
    <col min="15684" max="15688" width="6.42578125" style="2" customWidth="1"/>
    <col min="15689" max="15689" width="14.28515625" style="2" customWidth="1"/>
    <col min="15690" max="15692" width="6.42578125" style="2" customWidth="1"/>
    <col min="15693" max="15693" width="11.140625" style="2" customWidth="1"/>
    <col min="15694" max="15698" width="6.42578125" style="2" customWidth="1"/>
    <col min="15699" max="15699" width="15.28515625" style="2" customWidth="1"/>
    <col min="15700" max="15704" width="6.42578125" style="2" customWidth="1"/>
    <col min="15705" max="15705" width="15" style="2" customWidth="1"/>
    <col min="15706" max="15716" width="6.42578125" style="2" customWidth="1"/>
    <col min="15717" max="15717" width="11.7109375" style="2" customWidth="1"/>
    <col min="15718" max="15740" width="6.42578125" style="2" customWidth="1"/>
    <col min="15741" max="15741" width="6.7109375" style="2" customWidth="1"/>
    <col min="15742" max="15746" width="6.42578125" style="2" customWidth="1"/>
    <col min="15747" max="15747" width="7.5703125" style="2" customWidth="1"/>
    <col min="15748" max="15750" width="6.42578125" style="2" customWidth="1"/>
    <col min="15751" max="15751" width="12.85546875" style="2" customWidth="1"/>
    <col min="15752" max="15758" width="6.42578125" style="2" customWidth="1"/>
    <col min="15759" max="15759" width="9" style="2" customWidth="1"/>
    <col min="15760" max="15762" width="6.42578125" style="2" customWidth="1"/>
    <col min="15763" max="15763" width="19.28515625" style="2" customWidth="1"/>
    <col min="15764" max="15766" width="6.42578125" style="2" customWidth="1"/>
    <col min="15767" max="15767" width="8.42578125" style="2" customWidth="1"/>
    <col min="15768" max="15772" width="6.42578125" style="2" customWidth="1"/>
    <col min="15773" max="15921" width="9.140625" style="2"/>
    <col min="15922" max="15922" width="17.42578125" style="2" customWidth="1"/>
    <col min="15923" max="15923" width="26.85546875" style="2" customWidth="1"/>
    <col min="15924" max="15925" width="10.28515625" style="2" customWidth="1"/>
    <col min="15926" max="15932" width="6.42578125" style="2" customWidth="1"/>
    <col min="15933" max="15933" width="14" style="2" customWidth="1"/>
    <col min="15934" max="15938" width="6.42578125" style="2" customWidth="1"/>
    <col min="15939" max="15939" width="14.42578125" style="2" customWidth="1"/>
    <col min="15940" max="15944" width="6.42578125" style="2" customWidth="1"/>
    <col min="15945" max="15945" width="14.28515625" style="2" customWidth="1"/>
    <col min="15946" max="15948" width="6.42578125" style="2" customWidth="1"/>
    <col min="15949" max="15949" width="11.140625" style="2" customWidth="1"/>
    <col min="15950" max="15954" width="6.42578125" style="2" customWidth="1"/>
    <col min="15955" max="15955" width="15.28515625" style="2" customWidth="1"/>
    <col min="15956" max="15960" width="6.42578125" style="2" customWidth="1"/>
    <col min="15961" max="15961" width="15" style="2" customWidth="1"/>
    <col min="15962" max="15972" width="6.42578125" style="2" customWidth="1"/>
    <col min="15973" max="15973" width="11.7109375" style="2" customWidth="1"/>
    <col min="15974" max="15996" width="6.42578125" style="2" customWidth="1"/>
    <col min="15997" max="15997" width="6.7109375" style="2" customWidth="1"/>
    <col min="15998" max="16002" width="6.42578125" style="2" customWidth="1"/>
    <col min="16003" max="16003" width="7.5703125" style="2" customWidth="1"/>
    <col min="16004" max="16006" width="6.42578125" style="2" customWidth="1"/>
    <col min="16007" max="16007" width="12.85546875" style="2" customWidth="1"/>
    <col min="16008" max="16014" width="6.42578125" style="2" customWidth="1"/>
    <col min="16015" max="16015" width="9" style="2" customWidth="1"/>
    <col min="16016" max="16018" width="6.42578125" style="2" customWidth="1"/>
    <col min="16019" max="16019" width="19.28515625" style="2" customWidth="1"/>
    <col min="16020" max="16022" width="6.42578125" style="2" customWidth="1"/>
    <col min="16023" max="16023" width="8.42578125" style="2" customWidth="1"/>
    <col min="16024" max="16028" width="6.42578125" style="2" customWidth="1"/>
    <col min="16029" max="16177" width="9.140625" style="2"/>
    <col min="16178" max="16178" width="17.42578125" style="2" customWidth="1"/>
    <col min="16179" max="16179" width="26.85546875" style="2" customWidth="1"/>
    <col min="16180" max="16181" width="10.28515625" style="2" customWidth="1"/>
    <col min="16182" max="16188" width="6.42578125" style="2" customWidth="1"/>
    <col min="16189" max="16189" width="14" style="2" customWidth="1"/>
    <col min="16190" max="16194" width="6.42578125" style="2" customWidth="1"/>
    <col min="16195" max="16195" width="14.42578125" style="2" customWidth="1"/>
    <col min="16196" max="16200" width="6.42578125" style="2" customWidth="1"/>
    <col min="16201" max="16201" width="14.28515625" style="2" customWidth="1"/>
    <col min="16202" max="16204" width="6.42578125" style="2" customWidth="1"/>
    <col min="16205" max="16205" width="11.140625" style="2" customWidth="1"/>
    <col min="16206" max="16210" width="6.42578125" style="2" customWidth="1"/>
    <col min="16211" max="16211" width="15.28515625" style="2" customWidth="1"/>
    <col min="16212" max="16216" width="6.42578125" style="2" customWidth="1"/>
    <col min="16217" max="16217" width="15" style="2" customWidth="1"/>
    <col min="16218" max="16228" width="6.42578125" style="2" customWidth="1"/>
    <col min="16229" max="16229" width="11.7109375" style="2" customWidth="1"/>
    <col min="16230" max="16252" width="6.42578125" style="2" customWidth="1"/>
    <col min="16253" max="16253" width="6.7109375" style="2" customWidth="1"/>
    <col min="16254" max="16258" width="6.42578125" style="2" customWidth="1"/>
    <col min="16259" max="16259" width="7.5703125" style="2" customWidth="1"/>
    <col min="16260" max="16262" width="6.42578125" style="2" customWidth="1"/>
    <col min="16263" max="16263" width="12.85546875" style="2" customWidth="1"/>
    <col min="16264" max="16270" width="6.42578125" style="2" customWidth="1"/>
    <col min="16271" max="16271" width="9" style="2" customWidth="1"/>
    <col min="16272" max="16274" width="6.42578125" style="2" customWidth="1"/>
    <col min="16275" max="16275" width="19.28515625" style="2" customWidth="1"/>
    <col min="16276" max="16278" width="6.42578125" style="2" customWidth="1"/>
    <col min="16279" max="16279" width="8.42578125" style="2" customWidth="1"/>
    <col min="16280" max="16284" width="6.42578125" style="2" customWidth="1"/>
    <col min="16285" max="16384" width="9.140625" style="2"/>
  </cols>
  <sheetData>
    <row r="1" spans="1:209" ht="51.75" customHeight="1" thickBot="1" x14ac:dyDescent="0.3">
      <c r="A1" s="37"/>
      <c r="B1" s="37"/>
      <c r="C1" s="38" t="s">
        <v>83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 t="s">
        <v>83</v>
      </c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 t="s">
        <v>83</v>
      </c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 t="s">
        <v>83</v>
      </c>
      <c r="DD1" s="38"/>
      <c r="DE1" s="38"/>
      <c r="DF1" s="38"/>
      <c r="DG1" s="38"/>
      <c r="DH1" s="38"/>
      <c r="DI1" s="38"/>
      <c r="DJ1" s="38"/>
      <c r="DK1" s="38"/>
      <c r="DL1" s="38"/>
      <c r="DM1" s="38"/>
      <c r="DN1" s="38"/>
      <c r="DO1" s="38"/>
      <c r="DP1" s="38"/>
      <c r="DQ1" s="38"/>
      <c r="DR1" s="38"/>
      <c r="DS1" s="38"/>
      <c r="DT1" s="38"/>
      <c r="DU1" s="38"/>
      <c r="DV1" s="38"/>
      <c r="DW1" s="38"/>
      <c r="DX1" s="38"/>
      <c r="DY1" s="38"/>
      <c r="DZ1" s="38"/>
      <c r="EA1" s="38"/>
      <c r="EB1" s="38"/>
      <c r="EC1" s="38"/>
      <c r="ED1" s="38"/>
      <c r="EE1" s="38"/>
      <c r="EF1" s="38"/>
      <c r="EG1" s="38" t="s">
        <v>83</v>
      </c>
      <c r="EH1" s="38"/>
      <c r="EI1" s="38"/>
      <c r="EJ1" s="38"/>
      <c r="EK1" s="38"/>
      <c r="EL1" s="38"/>
      <c r="EM1" s="38"/>
      <c r="EN1" s="38"/>
      <c r="EO1" s="38"/>
      <c r="EP1" s="38"/>
      <c r="EQ1" s="38"/>
      <c r="ER1" s="38"/>
      <c r="ES1" s="38"/>
      <c r="ET1" s="38"/>
      <c r="EU1" s="38"/>
      <c r="EV1" s="38"/>
      <c r="EW1" s="38"/>
      <c r="EX1" s="38"/>
      <c r="EY1" s="38"/>
      <c r="EZ1" s="38"/>
      <c r="FA1" s="38"/>
      <c r="FB1" s="38"/>
      <c r="FC1" s="38"/>
      <c r="FD1" s="38"/>
      <c r="FE1" s="38"/>
    </row>
    <row r="2" spans="1:209" s="4" customFormat="1" ht="107.25" customHeight="1" x14ac:dyDescent="0.25">
      <c r="A2" s="35" t="s">
        <v>0</v>
      </c>
      <c r="B2" s="36"/>
      <c r="C2" s="34" t="s">
        <v>1</v>
      </c>
      <c r="D2" s="34"/>
      <c r="E2" s="34"/>
      <c r="F2" s="34"/>
      <c r="G2" s="34"/>
      <c r="H2" s="34"/>
      <c r="I2" s="35" t="s">
        <v>2</v>
      </c>
      <c r="J2" s="39"/>
      <c r="K2" s="39"/>
      <c r="L2" s="39"/>
      <c r="M2" s="39"/>
      <c r="N2" s="36"/>
      <c r="O2" s="35" t="s">
        <v>3</v>
      </c>
      <c r="P2" s="39"/>
      <c r="Q2" s="39"/>
      <c r="R2" s="39"/>
      <c r="S2" s="39"/>
      <c r="T2" s="36"/>
      <c r="U2" s="35" t="s">
        <v>4</v>
      </c>
      <c r="V2" s="39"/>
      <c r="W2" s="39"/>
      <c r="X2" s="39"/>
      <c r="Y2" s="39"/>
      <c r="Z2" s="36"/>
      <c r="AA2" s="35" t="s">
        <v>5</v>
      </c>
      <c r="AB2" s="40"/>
      <c r="AC2" s="40"/>
      <c r="AD2" s="41"/>
      <c r="AE2" s="35" t="s">
        <v>6</v>
      </c>
      <c r="AF2" s="40"/>
      <c r="AG2" s="40"/>
      <c r="AH2" s="41"/>
      <c r="AI2" s="35" t="s">
        <v>84</v>
      </c>
      <c r="AJ2" s="39"/>
      <c r="AK2" s="39"/>
      <c r="AL2" s="39"/>
      <c r="AM2" s="39"/>
      <c r="AN2" s="36"/>
      <c r="AO2" s="35" t="s">
        <v>88</v>
      </c>
      <c r="AP2" s="39"/>
      <c r="AQ2" s="39"/>
      <c r="AR2" s="39"/>
      <c r="AS2" s="39"/>
      <c r="AT2" s="36"/>
      <c r="AU2" s="35" t="s">
        <v>7</v>
      </c>
      <c r="AV2" s="39"/>
      <c r="AW2" s="39"/>
      <c r="AX2" s="39"/>
      <c r="AY2" s="39"/>
      <c r="AZ2" s="36"/>
      <c r="BA2" s="35" t="s">
        <v>8</v>
      </c>
      <c r="BB2" s="39"/>
      <c r="BC2" s="39"/>
      <c r="BD2" s="39"/>
      <c r="BE2" s="39"/>
      <c r="BF2" s="36"/>
      <c r="BG2" s="35" t="s">
        <v>9</v>
      </c>
      <c r="BH2" s="39"/>
      <c r="BI2" s="39"/>
      <c r="BJ2" s="39"/>
      <c r="BK2" s="39"/>
      <c r="BL2" s="36"/>
      <c r="BM2" s="35" t="s">
        <v>10</v>
      </c>
      <c r="BN2" s="39"/>
      <c r="BO2" s="39"/>
      <c r="BP2" s="39"/>
      <c r="BQ2" s="39"/>
      <c r="BR2" s="36"/>
      <c r="BS2" s="35" t="s">
        <v>11</v>
      </c>
      <c r="BT2" s="39"/>
      <c r="BU2" s="39"/>
      <c r="BV2" s="39"/>
      <c r="BW2" s="39"/>
      <c r="BX2" s="36"/>
      <c r="BY2" s="35" t="s">
        <v>12</v>
      </c>
      <c r="BZ2" s="39"/>
      <c r="CA2" s="39"/>
      <c r="CB2" s="39"/>
      <c r="CC2" s="39"/>
      <c r="CD2" s="36"/>
      <c r="CE2" s="35" t="s">
        <v>13</v>
      </c>
      <c r="CF2" s="39"/>
      <c r="CG2" s="39"/>
      <c r="CH2" s="39"/>
      <c r="CI2" s="39"/>
      <c r="CJ2" s="36"/>
      <c r="CK2" s="35" t="s">
        <v>14</v>
      </c>
      <c r="CL2" s="39"/>
      <c r="CM2" s="39"/>
      <c r="CN2" s="39"/>
      <c r="CO2" s="39"/>
      <c r="CP2" s="36"/>
      <c r="CQ2" s="35" t="s">
        <v>90</v>
      </c>
      <c r="CR2" s="39"/>
      <c r="CS2" s="39"/>
      <c r="CT2" s="39"/>
      <c r="CU2" s="35" t="s">
        <v>91</v>
      </c>
      <c r="CV2" s="39"/>
      <c r="CW2" s="39"/>
      <c r="CX2" s="36"/>
      <c r="CY2" s="35" t="s">
        <v>92</v>
      </c>
      <c r="CZ2" s="39"/>
      <c r="DA2" s="39"/>
      <c r="DB2" s="36"/>
      <c r="DC2" s="35" t="s">
        <v>93</v>
      </c>
      <c r="DD2" s="39"/>
      <c r="DE2" s="39"/>
      <c r="DF2" s="36"/>
      <c r="DG2" s="35" t="s">
        <v>94</v>
      </c>
      <c r="DH2" s="39"/>
      <c r="DI2" s="39"/>
      <c r="DJ2" s="36"/>
      <c r="DK2" s="35" t="s">
        <v>99</v>
      </c>
      <c r="DL2" s="39"/>
      <c r="DM2" s="39"/>
      <c r="DN2" s="39"/>
      <c r="DO2" s="39"/>
      <c r="DP2" s="36"/>
      <c r="DQ2" s="35" t="s">
        <v>15</v>
      </c>
      <c r="DR2" s="39"/>
      <c r="DS2" s="39"/>
      <c r="DT2" s="36"/>
      <c r="DU2" s="35" t="s">
        <v>16</v>
      </c>
      <c r="DV2" s="39"/>
      <c r="DW2" s="39"/>
      <c r="DX2" s="36"/>
      <c r="DY2" s="35" t="s">
        <v>17</v>
      </c>
      <c r="DZ2" s="39"/>
      <c r="EA2" s="39"/>
      <c r="EB2" s="36"/>
      <c r="EC2" s="35" t="s">
        <v>18</v>
      </c>
      <c r="ED2" s="39"/>
      <c r="EE2" s="39"/>
      <c r="EF2" s="36"/>
      <c r="EG2" s="35" t="s">
        <v>19</v>
      </c>
      <c r="EH2" s="39"/>
      <c r="EI2" s="39"/>
      <c r="EJ2" s="36"/>
      <c r="EK2" s="35" t="s">
        <v>103</v>
      </c>
      <c r="EL2" s="39"/>
      <c r="EM2" s="39"/>
      <c r="EN2" s="39"/>
      <c r="EO2" s="39"/>
      <c r="EP2" s="36"/>
      <c r="EQ2" s="35" t="s">
        <v>107</v>
      </c>
      <c r="ER2" s="39"/>
      <c r="ES2" s="39"/>
      <c r="ET2" s="39"/>
      <c r="EU2" s="39"/>
      <c r="EV2" s="36"/>
      <c r="EW2" s="35" t="s">
        <v>20</v>
      </c>
      <c r="EX2" s="39"/>
      <c r="EY2" s="39"/>
      <c r="EZ2" s="39"/>
      <c r="FA2" s="39"/>
      <c r="FB2" s="36"/>
      <c r="FC2" s="34" t="s">
        <v>21</v>
      </c>
      <c r="FD2" s="34"/>
      <c r="FE2" s="34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</row>
    <row r="3" spans="1:209" s="9" customFormat="1" ht="23.25" customHeight="1" thickBot="1" x14ac:dyDescent="0.3">
      <c r="A3" s="5"/>
      <c r="B3" s="6"/>
      <c r="C3" s="7" t="s">
        <v>22</v>
      </c>
      <c r="D3" s="7" t="s">
        <v>23</v>
      </c>
      <c r="E3" s="32" t="s">
        <v>24</v>
      </c>
      <c r="F3" s="7" t="s">
        <v>25</v>
      </c>
      <c r="G3" s="7" t="s">
        <v>26</v>
      </c>
      <c r="H3" s="7" t="s">
        <v>27</v>
      </c>
      <c r="I3" s="7" t="s">
        <v>22</v>
      </c>
      <c r="J3" s="7" t="s">
        <v>23</v>
      </c>
      <c r="K3" s="32" t="s">
        <v>24</v>
      </c>
      <c r="L3" s="7" t="s">
        <v>25</v>
      </c>
      <c r="M3" s="7" t="s">
        <v>26</v>
      </c>
      <c r="N3" s="7" t="s">
        <v>27</v>
      </c>
      <c r="O3" s="7" t="s">
        <v>22</v>
      </c>
      <c r="P3" s="7" t="s">
        <v>23</v>
      </c>
      <c r="Q3" s="32" t="s">
        <v>24</v>
      </c>
      <c r="R3" s="7" t="s">
        <v>25</v>
      </c>
      <c r="S3" s="7" t="s">
        <v>26</v>
      </c>
      <c r="T3" s="7" t="s">
        <v>27</v>
      </c>
      <c r="U3" s="7" t="s">
        <v>22</v>
      </c>
      <c r="V3" s="7" t="s">
        <v>23</v>
      </c>
      <c r="W3" s="32" t="s">
        <v>24</v>
      </c>
      <c r="X3" s="7" t="s">
        <v>25</v>
      </c>
      <c r="Y3" s="7" t="s">
        <v>26</v>
      </c>
      <c r="Z3" s="7" t="s">
        <v>27</v>
      </c>
      <c r="AA3" s="7" t="s">
        <v>28</v>
      </c>
      <c r="AB3" s="7" t="s">
        <v>25</v>
      </c>
      <c r="AC3" s="7" t="s">
        <v>26</v>
      </c>
      <c r="AD3" s="7" t="s">
        <v>27</v>
      </c>
      <c r="AE3" s="7" t="s">
        <v>28</v>
      </c>
      <c r="AF3" s="7" t="s">
        <v>25</v>
      </c>
      <c r="AG3" s="7" t="s">
        <v>26</v>
      </c>
      <c r="AH3" s="7" t="s">
        <v>27</v>
      </c>
      <c r="AI3" s="7" t="s">
        <v>22</v>
      </c>
      <c r="AJ3" s="7" t="s">
        <v>23</v>
      </c>
      <c r="AK3" s="32" t="s">
        <v>24</v>
      </c>
      <c r="AL3" s="7" t="s">
        <v>25</v>
      </c>
      <c r="AM3" s="7" t="s">
        <v>26</v>
      </c>
      <c r="AN3" s="7" t="s">
        <v>27</v>
      </c>
      <c r="AO3" s="7" t="s">
        <v>22</v>
      </c>
      <c r="AP3" s="7" t="s">
        <v>23</v>
      </c>
      <c r="AQ3" s="32" t="s">
        <v>24</v>
      </c>
      <c r="AR3" s="7" t="s">
        <v>25</v>
      </c>
      <c r="AS3" s="7" t="s">
        <v>26</v>
      </c>
      <c r="AT3" s="7" t="s">
        <v>27</v>
      </c>
      <c r="AU3" s="7" t="s">
        <v>22</v>
      </c>
      <c r="AV3" s="7" t="s">
        <v>23</v>
      </c>
      <c r="AW3" s="32" t="s">
        <v>24</v>
      </c>
      <c r="AX3" s="7" t="s">
        <v>25</v>
      </c>
      <c r="AY3" s="7" t="s">
        <v>26</v>
      </c>
      <c r="AZ3" s="7" t="s">
        <v>27</v>
      </c>
      <c r="BA3" s="7" t="s">
        <v>22</v>
      </c>
      <c r="BB3" s="7" t="s">
        <v>23</v>
      </c>
      <c r="BC3" s="32" t="s">
        <v>24</v>
      </c>
      <c r="BD3" s="7" t="s">
        <v>25</v>
      </c>
      <c r="BE3" s="7" t="s">
        <v>26</v>
      </c>
      <c r="BF3" s="7" t="s">
        <v>27</v>
      </c>
      <c r="BG3" s="7" t="s">
        <v>22</v>
      </c>
      <c r="BH3" s="7" t="s">
        <v>23</v>
      </c>
      <c r="BI3" s="32" t="s">
        <v>24</v>
      </c>
      <c r="BJ3" s="7" t="s">
        <v>25</v>
      </c>
      <c r="BK3" s="7" t="s">
        <v>26</v>
      </c>
      <c r="BL3" s="7" t="s">
        <v>27</v>
      </c>
      <c r="BM3" s="7" t="s">
        <v>22</v>
      </c>
      <c r="BN3" s="7" t="s">
        <v>23</v>
      </c>
      <c r="BO3" s="32" t="s">
        <v>24</v>
      </c>
      <c r="BP3" s="7" t="s">
        <v>25</v>
      </c>
      <c r="BQ3" s="7" t="s">
        <v>26</v>
      </c>
      <c r="BR3" s="7" t="s">
        <v>27</v>
      </c>
      <c r="BS3" s="7" t="s">
        <v>22</v>
      </c>
      <c r="BT3" s="7" t="s">
        <v>23</v>
      </c>
      <c r="BU3" s="32" t="s">
        <v>24</v>
      </c>
      <c r="BV3" s="7" t="s">
        <v>25</v>
      </c>
      <c r="BW3" s="7" t="s">
        <v>26</v>
      </c>
      <c r="BX3" s="7" t="s">
        <v>27</v>
      </c>
      <c r="BY3" s="7" t="s">
        <v>22</v>
      </c>
      <c r="BZ3" s="7" t="s">
        <v>23</v>
      </c>
      <c r="CA3" s="32" t="s">
        <v>24</v>
      </c>
      <c r="CB3" s="7" t="s">
        <v>25</v>
      </c>
      <c r="CC3" s="7" t="s">
        <v>26</v>
      </c>
      <c r="CD3" s="7" t="s">
        <v>27</v>
      </c>
      <c r="CE3" s="7" t="s">
        <v>22</v>
      </c>
      <c r="CF3" s="7" t="s">
        <v>23</v>
      </c>
      <c r="CG3" s="32" t="s">
        <v>24</v>
      </c>
      <c r="CH3" s="7" t="s">
        <v>25</v>
      </c>
      <c r="CI3" s="7" t="s">
        <v>26</v>
      </c>
      <c r="CJ3" s="7" t="s">
        <v>27</v>
      </c>
      <c r="CK3" s="7" t="s">
        <v>22</v>
      </c>
      <c r="CL3" s="7" t="s">
        <v>23</v>
      </c>
      <c r="CM3" s="32" t="s">
        <v>24</v>
      </c>
      <c r="CN3" s="7" t="s">
        <v>25</v>
      </c>
      <c r="CO3" s="7" t="s">
        <v>26</v>
      </c>
      <c r="CP3" s="7" t="s">
        <v>27</v>
      </c>
      <c r="CQ3" s="7" t="s">
        <v>28</v>
      </c>
      <c r="CR3" s="7" t="s">
        <v>25</v>
      </c>
      <c r="CS3" s="7" t="s">
        <v>26</v>
      </c>
      <c r="CT3" s="7" t="s">
        <v>27</v>
      </c>
      <c r="CU3" s="7" t="s">
        <v>28</v>
      </c>
      <c r="CV3" s="7" t="s">
        <v>25</v>
      </c>
      <c r="CW3" s="7" t="s">
        <v>26</v>
      </c>
      <c r="CX3" s="7" t="s">
        <v>27</v>
      </c>
      <c r="CY3" s="7" t="s">
        <v>28</v>
      </c>
      <c r="CZ3" s="7" t="s">
        <v>25</v>
      </c>
      <c r="DA3" s="7" t="s">
        <v>26</v>
      </c>
      <c r="DB3" s="7" t="s">
        <v>27</v>
      </c>
      <c r="DC3" s="7" t="s">
        <v>28</v>
      </c>
      <c r="DD3" s="7" t="s">
        <v>25</v>
      </c>
      <c r="DE3" s="7" t="s">
        <v>26</v>
      </c>
      <c r="DF3" s="7" t="s">
        <v>27</v>
      </c>
      <c r="DG3" s="7" t="s">
        <v>28</v>
      </c>
      <c r="DH3" s="7" t="s">
        <v>25</v>
      </c>
      <c r="DI3" s="7" t="s">
        <v>26</v>
      </c>
      <c r="DJ3" s="7" t="s">
        <v>27</v>
      </c>
      <c r="DK3" s="7" t="s">
        <v>22</v>
      </c>
      <c r="DL3" s="7" t="s">
        <v>23</v>
      </c>
      <c r="DM3" s="32" t="s">
        <v>24</v>
      </c>
      <c r="DN3" s="7" t="s">
        <v>25</v>
      </c>
      <c r="DO3" s="7" t="s">
        <v>26</v>
      </c>
      <c r="DP3" s="7" t="s">
        <v>27</v>
      </c>
      <c r="DQ3" s="7" t="s">
        <v>28</v>
      </c>
      <c r="DR3" s="7" t="s">
        <v>25</v>
      </c>
      <c r="DS3" s="7" t="s">
        <v>26</v>
      </c>
      <c r="DT3" s="7" t="s">
        <v>27</v>
      </c>
      <c r="DU3" s="7" t="s">
        <v>28</v>
      </c>
      <c r="DV3" s="7" t="s">
        <v>25</v>
      </c>
      <c r="DW3" s="7" t="s">
        <v>26</v>
      </c>
      <c r="DX3" s="7" t="s">
        <v>27</v>
      </c>
      <c r="DY3" s="7" t="s">
        <v>28</v>
      </c>
      <c r="DZ3" s="7" t="s">
        <v>25</v>
      </c>
      <c r="EA3" s="7" t="s">
        <v>26</v>
      </c>
      <c r="EB3" s="7" t="s">
        <v>27</v>
      </c>
      <c r="EC3" s="7" t="s">
        <v>28</v>
      </c>
      <c r="ED3" s="7" t="s">
        <v>25</v>
      </c>
      <c r="EE3" s="7" t="s">
        <v>26</v>
      </c>
      <c r="EF3" s="7" t="s">
        <v>27</v>
      </c>
      <c r="EG3" s="7" t="s">
        <v>28</v>
      </c>
      <c r="EH3" s="7" t="s">
        <v>25</v>
      </c>
      <c r="EI3" s="7" t="s">
        <v>26</v>
      </c>
      <c r="EJ3" s="7" t="s">
        <v>27</v>
      </c>
      <c r="EK3" s="7" t="s">
        <v>22</v>
      </c>
      <c r="EL3" s="7" t="s">
        <v>23</v>
      </c>
      <c r="EM3" s="32" t="s">
        <v>24</v>
      </c>
      <c r="EN3" s="7" t="s">
        <v>25</v>
      </c>
      <c r="EO3" s="7" t="s">
        <v>26</v>
      </c>
      <c r="EP3" s="7" t="s">
        <v>27</v>
      </c>
      <c r="EQ3" s="7" t="s">
        <v>22</v>
      </c>
      <c r="ER3" s="7" t="s">
        <v>23</v>
      </c>
      <c r="ES3" s="32" t="s">
        <v>24</v>
      </c>
      <c r="ET3" s="7" t="s">
        <v>25</v>
      </c>
      <c r="EU3" s="7" t="s">
        <v>26</v>
      </c>
      <c r="EV3" s="7" t="s">
        <v>27</v>
      </c>
      <c r="EW3" s="7" t="s">
        <v>22</v>
      </c>
      <c r="EX3" s="7" t="s">
        <v>23</v>
      </c>
      <c r="EY3" s="32" t="s">
        <v>24</v>
      </c>
      <c r="EZ3" s="7" t="s">
        <v>25</v>
      </c>
      <c r="FA3" s="7" t="s">
        <v>26</v>
      </c>
      <c r="FB3" s="7" t="s">
        <v>27</v>
      </c>
      <c r="FC3" s="7" t="s">
        <v>25</v>
      </c>
      <c r="FD3" s="7" t="s">
        <v>26</v>
      </c>
      <c r="FE3" s="7" t="s">
        <v>29</v>
      </c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</row>
    <row r="4" spans="1:209" s="12" customFormat="1" ht="72" customHeight="1" x14ac:dyDescent="0.2">
      <c r="A4" s="10" t="s">
        <v>30</v>
      </c>
      <c r="B4" s="10" t="s">
        <v>31</v>
      </c>
      <c r="C4" s="11" t="s">
        <v>32</v>
      </c>
      <c r="D4" s="11" t="s">
        <v>33</v>
      </c>
      <c r="E4" s="33"/>
      <c r="F4" s="11" t="s">
        <v>34</v>
      </c>
      <c r="G4" s="11"/>
      <c r="H4" s="11"/>
      <c r="I4" s="11" t="s">
        <v>35</v>
      </c>
      <c r="J4" s="11" t="s">
        <v>36</v>
      </c>
      <c r="K4" s="33"/>
      <c r="L4" s="11" t="s">
        <v>37</v>
      </c>
      <c r="M4" s="11"/>
      <c r="N4" s="11"/>
      <c r="O4" s="11" t="s">
        <v>38</v>
      </c>
      <c r="P4" s="11" t="s">
        <v>39</v>
      </c>
      <c r="Q4" s="33"/>
      <c r="R4" s="11" t="s">
        <v>37</v>
      </c>
      <c r="S4" s="11"/>
      <c r="T4" s="11"/>
      <c r="U4" s="11" t="s">
        <v>40</v>
      </c>
      <c r="V4" s="11" t="s">
        <v>41</v>
      </c>
      <c r="W4" s="33"/>
      <c r="X4" s="11" t="s">
        <v>37</v>
      </c>
      <c r="Y4" s="11"/>
      <c r="Z4" s="11"/>
      <c r="AA4" s="11"/>
      <c r="AB4" s="11" t="s">
        <v>42</v>
      </c>
      <c r="AC4" s="11"/>
      <c r="AD4" s="11"/>
      <c r="AE4" s="11"/>
      <c r="AF4" s="11" t="s">
        <v>43</v>
      </c>
      <c r="AG4" s="11"/>
      <c r="AH4" s="11"/>
      <c r="AI4" s="11" t="s">
        <v>85</v>
      </c>
      <c r="AJ4" s="11" t="s">
        <v>86</v>
      </c>
      <c r="AK4" s="33"/>
      <c r="AL4" s="11" t="s">
        <v>87</v>
      </c>
      <c r="AM4" s="11"/>
      <c r="AN4" s="11"/>
      <c r="AO4" s="11" t="s">
        <v>89</v>
      </c>
      <c r="AP4" s="11" t="s">
        <v>86</v>
      </c>
      <c r="AQ4" s="33"/>
      <c r="AR4" s="11" t="s">
        <v>87</v>
      </c>
      <c r="AS4" s="11"/>
      <c r="AT4" s="11"/>
      <c r="AU4" s="11" t="s">
        <v>44</v>
      </c>
      <c r="AV4" s="11" t="s">
        <v>45</v>
      </c>
      <c r="AW4" s="33"/>
      <c r="AX4" s="11" t="s">
        <v>46</v>
      </c>
      <c r="AY4" s="11"/>
      <c r="AZ4" s="11"/>
      <c r="BA4" s="11" t="s">
        <v>47</v>
      </c>
      <c r="BB4" s="11" t="s">
        <v>48</v>
      </c>
      <c r="BC4" s="33"/>
      <c r="BD4" s="11" t="s">
        <v>37</v>
      </c>
      <c r="BE4" s="11"/>
      <c r="BF4" s="11"/>
      <c r="BG4" s="11" t="s">
        <v>49</v>
      </c>
      <c r="BH4" s="11" t="s">
        <v>50</v>
      </c>
      <c r="BI4" s="33"/>
      <c r="BJ4" s="11" t="s">
        <v>51</v>
      </c>
      <c r="BK4" s="11"/>
      <c r="BL4" s="11"/>
      <c r="BM4" s="11" t="s">
        <v>52</v>
      </c>
      <c r="BN4" s="11" t="s">
        <v>53</v>
      </c>
      <c r="BO4" s="33"/>
      <c r="BP4" s="11" t="s">
        <v>54</v>
      </c>
      <c r="BQ4" s="11"/>
      <c r="BR4" s="11"/>
      <c r="BS4" s="11" t="s">
        <v>55</v>
      </c>
      <c r="BT4" s="11" t="s">
        <v>56</v>
      </c>
      <c r="BU4" s="33"/>
      <c r="BV4" s="11" t="s">
        <v>57</v>
      </c>
      <c r="BW4" s="11"/>
      <c r="BX4" s="11"/>
      <c r="BY4" s="11" t="s">
        <v>58</v>
      </c>
      <c r="BZ4" s="11" t="s">
        <v>59</v>
      </c>
      <c r="CA4" s="33"/>
      <c r="CB4" s="11" t="s">
        <v>60</v>
      </c>
      <c r="CC4" s="11"/>
      <c r="CD4" s="11"/>
      <c r="CE4" s="11" t="s">
        <v>61</v>
      </c>
      <c r="CF4" s="11" t="s">
        <v>62</v>
      </c>
      <c r="CG4" s="33"/>
      <c r="CH4" s="11" t="s">
        <v>63</v>
      </c>
      <c r="CI4" s="11"/>
      <c r="CJ4" s="11"/>
      <c r="CK4" s="11" t="s">
        <v>64</v>
      </c>
      <c r="CL4" s="11" t="s">
        <v>65</v>
      </c>
      <c r="CM4" s="33"/>
      <c r="CN4" s="11" t="s">
        <v>66</v>
      </c>
      <c r="CO4" s="11"/>
      <c r="CP4" s="11"/>
      <c r="CQ4" s="11"/>
      <c r="CR4" s="11" t="s">
        <v>95</v>
      </c>
      <c r="CS4" s="11"/>
      <c r="CT4" s="11"/>
      <c r="CU4" s="11"/>
      <c r="CV4" s="11" t="s">
        <v>96</v>
      </c>
      <c r="CW4" s="11"/>
      <c r="CX4" s="11"/>
      <c r="CY4" s="11"/>
      <c r="CZ4" s="11" t="s">
        <v>97</v>
      </c>
      <c r="DA4" s="11"/>
      <c r="DB4" s="11"/>
      <c r="DC4" s="11"/>
      <c r="DD4" s="11" t="s">
        <v>97</v>
      </c>
      <c r="DE4" s="11"/>
      <c r="DF4" s="11"/>
      <c r="DG4" s="11"/>
      <c r="DH4" s="11" t="s">
        <v>98</v>
      </c>
      <c r="DI4" s="11"/>
      <c r="DJ4" s="11"/>
      <c r="DK4" s="11" t="s">
        <v>100</v>
      </c>
      <c r="DL4" s="11" t="s">
        <v>101</v>
      </c>
      <c r="DM4" s="33"/>
      <c r="DN4" s="11" t="s">
        <v>102</v>
      </c>
      <c r="DO4" s="11"/>
      <c r="DP4" s="11"/>
      <c r="DQ4" s="11"/>
      <c r="DR4" s="11" t="s">
        <v>67</v>
      </c>
      <c r="DS4" s="11"/>
      <c r="DT4" s="11"/>
      <c r="DU4" s="11"/>
      <c r="DV4" s="11">
        <v>10</v>
      </c>
      <c r="DW4" s="11"/>
      <c r="DX4" s="11"/>
      <c r="DY4" s="11"/>
      <c r="DZ4" s="11" t="s">
        <v>68</v>
      </c>
      <c r="EA4" s="11"/>
      <c r="EB4" s="11"/>
      <c r="EC4" s="11"/>
      <c r="ED4" s="11" t="s">
        <v>69</v>
      </c>
      <c r="EE4" s="11"/>
      <c r="EF4" s="11"/>
      <c r="EG4" s="11"/>
      <c r="EH4" s="11" t="s">
        <v>70</v>
      </c>
      <c r="EI4" s="11"/>
      <c r="EJ4" s="11"/>
      <c r="EK4" s="11" t="s">
        <v>104</v>
      </c>
      <c r="EL4" s="11" t="s">
        <v>105</v>
      </c>
      <c r="EM4" s="33"/>
      <c r="EN4" s="11" t="s">
        <v>106</v>
      </c>
      <c r="EO4" s="11"/>
      <c r="EP4" s="11"/>
      <c r="EQ4" s="11"/>
      <c r="ER4" s="11"/>
      <c r="ES4" s="33"/>
      <c r="ET4" s="11" t="s">
        <v>108</v>
      </c>
      <c r="EU4" s="11"/>
      <c r="EV4" s="11"/>
      <c r="EW4" s="11" t="s">
        <v>71</v>
      </c>
      <c r="EX4" s="11" t="s">
        <v>72</v>
      </c>
      <c r="EY4" s="33"/>
      <c r="EZ4" s="11" t="s">
        <v>73</v>
      </c>
      <c r="FA4" s="11"/>
      <c r="FB4" s="11"/>
      <c r="FC4" s="11"/>
      <c r="FD4" s="11"/>
      <c r="FE4" s="11"/>
    </row>
    <row r="5" spans="1:209" ht="56.25" customHeight="1" x14ac:dyDescent="0.25">
      <c r="A5" s="16" t="s">
        <v>74</v>
      </c>
      <c r="B5" s="16" t="s">
        <v>112</v>
      </c>
      <c r="C5" s="17">
        <v>134</v>
      </c>
      <c r="D5" s="17">
        <v>235</v>
      </c>
      <c r="E5" s="17">
        <f t="shared" ref="E5:E6" si="0">C5*100/D5</f>
        <v>57.021276595744681</v>
      </c>
      <c r="F5" s="14">
        <v>30</v>
      </c>
      <c r="G5" s="19">
        <f>E5*30/70</f>
        <v>24.437689969604865</v>
      </c>
      <c r="H5" s="28">
        <f t="shared" ref="H5" si="1">G5/F5</f>
        <v>0.81458966565349544</v>
      </c>
      <c r="I5" s="20">
        <v>0</v>
      </c>
      <c r="J5" s="20">
        <v>3425</v>
      </c>
      <c r="K5" s="17">
        <f t="shared" ref="K5:K6" si="2">I5*100/J5</f>
        <v>0</v>
      </c>
      <c r="L5" s="13">
        <v>30</v>
      </c>
      <c r="M5" s="19">
        <v>30</v>
      </c>
      <c r="N5" s="28">
        <f t="shared" ref="N5" si="3">M5/L5</f>
        <v>1</v>
      </c>
      <c r="O5" s="20">
        <v>0</v>
      </c>
      <c r="P5" s="18">
        <v>3425</v>
      </c>
      <c r="Q5" s="28">
        <f t="shared" ref="Q5:Q6" si="4">O5*100/P5</f>
        <v>0</v>
      </c>
      <c r="R5" s="14">
        <v>30</v>
      </c>
      <c r="S5" s="19">
        <v>30</v>
      </c>
      <c r="T5" s="28">
        <f t="shared" ref="T5" si="5">S5/R5</f>
        <v>1</v>
      </c>
      <c r="U5" s="20">
        <v>128</v>
      </c>
      <c r="V5" s="20">
        <v>3425</v>
      </c>
      <c r="W5" s="28">
        <f t="shared" ref="W5:W6" si="6">U5*100/V5</f>
        <v>3.7372262773722627</v>
      </c>
      <c r="X5" s="13">
        <v>30</v>
      </c>
      <c r="Y5" s="19">
        <v>20</v>
      </c>
      <c r="Z5" s="28">
        <f t="shared" ref="Z5" si="7">Y5/X5</f>
        <v>0.66666666666666663</v>
      </c>
      <c r="AA5" s="17">
        <v>0</v>
      </c>
      <c r="AB5" s="15">
        <v>30</v>
      </c>
      <c r="AC5" s="19">
        <v>30</v>
      </c>
      <c r="AD5" s="28">
        <f t="shared" ref="AD5" si="8">AC5/AB5</f>
        <v>1</v>
      </c>
      <c r="AE5" s="17">
        <v>0</v>
      </c>
      <c r="AF5" s="15">
        <v>30</v>
      </c>
      <c r="AG5" s="19">
        <v>30</v>
      </c>
      <c r="AH5" s="28">
        <f t="shared" ref="AH5" si="9">AG5/AF5</f>
        <v>1</v>
      </c>
      <c r="AI5" s="42">
        <v>1</v>
      </c>
      <c r="AJ5" s="42">
        <v>0</v>
      </c>
      <c r="AK5" s="17">
        <v>0</v>
      </c>
      <c r="AL5" s="15">
        <v>30</v>
      </c>
      <c r="AM5" s="29">
        <v>0</v>
      </c>
      <c r="AN5" s="28">
        <f t="shared" ref="AN5" si="10">AM5/AL5</f>
        <v>0</v>
      </c>
      <c r="AO5" s="29">
        <v>0.4</v>
      </c>
      <c r="AP5" s="29">
        <v>0.7</v>
      </c>
      <c r="AQ5" s="17">
        <f t="shared" ref="AQ5:AQ6" si="11">AO5*100/AP5</f>
        <v>57.142857142857146</v>
      </c>
      <c r="AR5" s="15">
        <v>30</v>
      </c>
      <c r="AS5" s="29">
        <v>30</v>
      </c>
      <c r="AT5" s="28">
        <f t="shared" ref="AT5" si="12">AS5/AR5</f>
        <v>1</v>
      </c>
      <c r="AU5" s="20">
        <v>2</v>
      </c>
      <c r="AV5" s="20">
        <v>10</v>
      </c>
      <c r="AW5" s="17">
        <f t="shared" ref="AW5" si="13">AU5*100/AV5</f>
        <v>20</v>
      </c>
      <c r="AX5" s="13">
        <v>20</v>
      </c>
      <c r="AY5" s="19">
        <v>15</v>
      </c>
      <c r="AZ5" s="28">
        <f t="shared" ref="AZ5" si="14">AY5/AX5</f>
        <v>0.75</v>
      </c>
      <c r="BA5" s="43">
        <v>6827253.9125346597</v>
      </c>
      <c r="BB5" s="43">
        <v>706966610.72376895</v>
      </c>
      <c r="BC5" s="28">
        <f t="shared" ref="BC5:BC6" si="15">BA5*100/BB5</f>
        <v>0.96571094150332559</v>
      </c>
      <c r="BD5" s="13">
        <v>30</v>
      </c>
      <c r="BE5" s="19">
        <v>20</v>
      </c>
      <c r="BF5" s="28">
        <f t="shared" ref="BF5" si="16">BE5/BD5</f>
        <v>0.66666666666666663</v>
      </c>
      <c r="BG5" s="20">
        <v>2</v>
      </c>
      <c r="BH5" s="20">
        <v>2232</v>
      </c>
      <c r="BI5" s="17">
        <f t="shared" ref="BI5:BI6" si="17">BG5*100/BH5</f>
        <v>8.9605734767025089E-2</v>
      </c>
      <c r="BJ5" s="13">
        <v>30</v>
      </c>
      <c r="BK5" s="19">
        <v>30</v>
      </c>
      <c r="BL5" s="28">
        <f t="shared" ref="BL5" si="18">BK5/BJ5</f>
        <v>1</v>
      </c>
      <c r="BM5" s="17">
        <v>0</v>
      </c>
      <c r="BN5" s="17">
        <v>2232</v>
      </c>
      <c r="BO5" s="28">
        <f t="shared" ref="BO5:BO6" si="19">BM5*100/BN5</f>
        <v>0</v>
      </c>
      <c r="BP5" s="13">
        <v>30</v>
      </c>
      <c r="BQ5" s="19"/>
      <c r="BR5" s="28">
        <f t="shared" ref="BR5" si="20">BQ5/BP5</f>
        <v>0</v>
      </c>
      <c r="BS5" s="17">
        <v>20</v>
      </c>
      <c r="BT5" s="17">
        <v>3425</v>
      </c>
      <c r="BU5" s="28">
        <f t="shared" ref="BU5:BU6" si="21">BS5*100/BT5</f>
        <v>0.58394160583941601</v>
      </c>
      <c r="BV5" s="13">
        <v>20</v>
      </c>
      <c r="BW5" s="19">
        <v>20</v>
      </c>
      <c r="BX5" s="28">
        <f t="shared" ref="BX5" si="22">BW5/BV5</f>
        <v>1</v>
      </c>
      <c r="BY5" s="17">
        <v>0</v>
      </c>
      <c r="BZ5" s="17">
        <v>2876</v>
      </c>
      <c r="CA5" s="28">
        <f t="shared" ref="CA5:CA6" si="23">BY5*100/BZ5</f>
        <v>0</v>
      </c>
      <c r="CB5" s="13">
        <v>40</v>
      </c>
      <c r="CC5" s="19">
        <v>40</v>
      </c>
      <c r="CD5" s="28">
        <f t="shared" ref="CD5" si="24">CC5/CB5</f>
        <v>1</v>
      </c>
      <c r="CE5" s="17">
        <v>0</v>
      </c>
      <c r="CF5" s="17">
        <v>0</v>
      </c>
      <c r="CG5" s="28">
        <v>0</v>
      </c>
      <c r="CH5" s="13">
        <v>30</v>
      </c>
      <c r="CI5" s="19">
        <v>0</v>
      </c>
      <c r="CJ5" s="28">
        <f t="shared" ref="CJ5" si="25">CI5/CH5</f>
        <v>0</v>
      </c>
      <c r="CK5" s="29">
        <v>120</v>
      </c>
      <c r="CL5" s="29">
        <v>2845</v>
      </c>
      <c r="CM5" s="28">
        <f t="shared" ref="CM5:CM6" si="26">CK5*100/CL5</f>
        <v>4.2179261862917397</v>
      </c>
      <c r="CN5" s="13">
        <v>30</v>
      </c>
      <c r="CO5" s="19">
        <v>20</v>
      </c>
      <c r="CP5" s="28">
        <f t="shared" ref="CP5" si="27">CO5/CN5</f>
        <v>0.66666666666666663</v>
      </c>
      <c r="CQ5" s="17">
        <v>2</v>
      </c>
      <c r="CR5" s="13">
        <v>20</v>
      </c>
      <c r="CS5" s="17">
        <v>20</v>
      </c>
      <c r="CT5" s="28">
        <f t="shared" ref="CT5" si="28">CS5/CR5</f>
        <v>1</v>
      </c>
      <c r="CU5" s="19">
        <v>0</v>
      </c>
      <c r="CV5" s="31">
        <v>30</v>
      </c>
      <c r="CW5" s="19">
        <v>0</v>
      </c>
      <c r="CX5" s="28">
        <f t="shared" ref="CX5" si="29">CW5/CV5</f>
        <v>0</v>
      </c>
      <c r="CY5" s="17">
        <v>16</v>
      </c>
      <c r="CZ5" s="31">
        <v>30</v>
      </c>
      <c r="DA5" s="19">
        <v>30</v>
      </c>
      <c r="DB5" s="28">
        <f t="shared" ref="DB5" si="30">DA5/CZ5</f>
        <v>1</v>
      </c>
      <c r="DC5" s="17">
        <v>704</v>
      </c>
      <c r="DD5" s="31">
        <v>30</v>
      </c>
      <c r="DE5" s="19">
        <v>30</v>
      </c>
      <c r="DF5" s="28">
        <f t="shared" ref="DF5" si="31">DE5/DD5</f>
        <v>1</v>
      </c>
      <c r="DG5" s="17">
        <v>49</v>
      </c>
      <c r="DH5" s="31">
        <v>30</v>
      </c>
      <c r="DI5" s="19">
        <v>30</v>
      </c>
      <c r="DJ5" s="28">
        <f t="shared" ref="DJ5" si="32">DI5/DH5</f>
        <v>1</v>
      </c>
      <c r="DK5" s="17">
        <v>28</v>
      </c>
      <c r="DL5" s="17">
        <v>43</v>
      </c>
      <c r="DM5" s="28">
        <f t="shared" ref="DM5:DM6" si="33">DK5*100/DL5</f>
        <v>65.116279069767444</v>
      </c>
      <c r="DN5" s="31">
        <v>30</v>
      </c>
      <c r="DO5" s="19">
        <v>0</v>
      </c>
      <c r="DP5" s="28">
        <f t="shared" ref="DP5" si="34">DO5/DN5</f>
        <v>0</v>
      </c>
      <c r="DQ5" s="17">
        <v>0</v>
      </c>
      <c r="DR5" s="31">
        <v>30</v>
      </c>
      <c r="DS5" s="19">
        <v>30</v>
      </c>
      <c r="DT5" s="28">
        <f t="shared" ref="DT5" si="35">DS5/DR5</f>
        <v>1</v>
      </c>
      <c r="DU5" s="17">
        <v>100</v>
      </c>
      <c r="DV5" s="13">
        <v>10</v>
      </c>
      <c r="DW5" s="19">
        <v>10</v>
      </c>
      <c r="DX5" s="28">
        <f t="shared" ref="DX5" si="36">DW5/DV5</f>
        <v>1</v>
      </c>
      <c r="DY5" s="17">
        <v>92</v>
      </c>
      <c r="DZ5" s="13">
        <v>20</v>
      </c>
      <c r="EA5" s="19">
        <v>20</v>
      </c>
      <c r="EB5" s="28">
        <f t="shared" ref="EB5" si="37">EA5/DZ5</f>
        <v>1</v>
      </c>
      <c r="EC5" s="30" t="s">
        <v>111</v>
      </c>
      <c r="ED5" s="13">
        <v>40</v>
      </c>
      <c r="EE5" s="19">
        <v>30</v>
      </c>
      <c r="EF5" s="28">
        <f t="shared" ref="EF5" si="38">EE5/ED5</f>
        <v>0.75</v>
      </c>
      <c r="EG5" s="17">
        <v>1</v>
      </c>
      <c r="EH5" s="13">
        <v>20</v>
      </c>
      <c r="EI5" s="19">
        <v>0</v>
      </c>
      <c r="EJ5" s="28">
        <f t="shared" ref="EJ5" si="39">EI5/EH5</f>
        <v>0</v>
      </c>
      <c r="EK5" s="20">
        <v>526</v>
      </c>
      <c r="EL5" s="20">
        <v>1310</v>
      </c>
      <c r="EM5" s="28">
        <f t="shared" ref="EM5:EM6" si="40">EK5*100/EL5</f>
        <v>40.152671755725194</v>
      </c>
      <c r="EN5" s="14">
        <v>30</v>
      </c>
      <c r="EO5" s="19">
        <v>0</v>
      </c>
      <c r="EP5" s="28">
        <f t="shared" ref="EP5" si="41">EO5/EN5</f>
        <v>0</v>
      </c>
      <c r="EQ5" s="20">
        <v>62</v>
      </c>
      <c r="ER5" s="20">
        <v>2933</v>
      </c>
      <c r="ES5" s="28">
        <f t="shared" ref="ES5:ES6" si="42">EQ5*100/ER5</f>
        <v>2.1138765768837366</v>
      </c>
      <c r="ET5" s="14">
        <v>30</v>
      </c>
      <c r="EU5" s="19">
        <v>0</v>
      </c>
      <c r="EV5" s="28">
        <f t="shared" ref="EV5" si="43">EU5/ET5</f>
        <v>0</v>
      </c>
      <c r="EW5" s="20">
        <v>6</v>
      </c>
      <c r="EX5" s="20">
        <v>7019</v>
      </c>
      <c r="EY5" s="28">
        <f t="shared" ref="EY5:EY6" si="44">EW5*100/EX5</f>
        <v>8.5482262430545658E-2</v>
      </c>
      <c r="EZ5" s="14">
        <v>20</v>
      </c>
      <c r="FA5" s="19">
        <v>20</v>
      </c>
      <c r="FB5" s="28">
        <f t="shared" ref="FB5" si="45">FA5/EZ5</f>
        <v>1</v>
      </c>
      <c r="FC5" s="15">
        <f t="shared" ref="FC5:FC6" si="46">SUM(F5,L5,R5,X5,AB5,AF5,AL5,AR5,AX5,BD5,BJ5,BP5,BV5,CB5,CH5,CN5,CR5,CV5,CZ5,DD5,DH5,DN5,DR5,DV5,DZ5,ED5,EH5,EN5,ET5,EZ5)</f>
        <v>840</v>
      </c>
      <c r="FD5" s="15">
        <f t="shared" ref="FD5:FD6" si="47">SUM(G5,M5,S5,Y5,AC5,AG5,AM5,AS5,AY5,BE5,BK5,BQ5,BW5,CC5,CI5,CO5,CS5,CW5,DA5,DE5,DI5,DO5,DS5,DW5,EA5,EE5,EI5,EO5,EU5,FA5)</f>
        <v>559.43768996960489</v>
      </c>
      <c r="FE5" s="28">
        <f t="shared" ref="FE5" si="48">FD5/FC5</f>
        <v>0.66599724996381537</v>
      </c>
      <c r="FF5" s="21"/>
      <c r="FG5" s="24"/>
      <c r="GX5" s="1"/>
      <c r="GY5" s="1"/>
      <c r="GZ5" s="1"/>
      <c r="HA5" s="1"/>
    </row>
    <row r="6" spans="1:209" ht="71.25" customHeight="1" x14ac:dyDescent="0.25">
      <c r="A6" s="16" t="s">
        <v>75</v>
      </c>
      <c r="B6" s="16" t="s">
        <v>109</v>
      </c>
      <c r="C6" s="17">
        <v>395</v>
      </c>
      <c r="D6" s="17">
        <v>740</v>
      </c>
      <c r="E6" s="17">
        <f t="shared" si="0"/>
        <v>53.378378378378379</v>
      </c>
      <c r="F6" s="14">
        <v>30</v>
      </c>
      <c r="G6" s="19">
        <f>E6*30/70</f>
        <v>22.876447876447877</v>
      </c>
      <c r="H6" s="28">
        <f>G6/F6</f>
        <v>0.76254826254826258</v>
      </c>
      <c r="I6" s="20">
        <v>0</v>
      </c>
      <c r="J6" s="20">
        <v>473</v>
      </c>
      <c r="K6" s="17">
        <f t="shared" si="2"/>
        <v>0</v>
      </c>
      <c r="L6" s="13">
        <v>30</v>
      </c>
      <c r="M6" s="19">
        <v>30</v>
      </c>
      <c r="N6" s="28">
        <f>M6/L6</f>
        <v>1</v>
      </c>
      <c r="O6" s="20">
        <v>3</v>
      </c>
      <c r="P6" s="18">
        <v>473</v>
      </c>
      <c r="Q6" s="28">
        <f t="shared" si="4"/>
        <v>0.63424947145877375</v>
      </c>
      <c r="R6" s="14">
        <v>30</v>
      </c>
      <c r="S6" s="19">
        <v>30</v>
      </c>
      <c r="T6" s="28">
        <f>S6/R6</f>
        <v>1</v>
      </c>
      <c r="U6" s="20">
        <v>18</v>
      </c>
      <c r="V6" s="20">
        <v>473</v>
      </c>
      <c r="W6" s="28">
        <f t="shared" si="6"/>
        <v>3.8054968287526427</v>
      </c>
      <c r="X6" s="13">
        <v>30</v>
      </c>
      <c r="Y6" s="19">
        <v>20</v>
      </c>
      <c r="Z6" s="28">
        <f>Y6/X6</f>
        <v>0.66666666666666663</v>
      </c>
      <c r="AA6" s="17">
        <v>0</v>
      </c>
      <c r="AB6" s="15">
        <v>30</v>
      </c>
      <c r="AC6" s="19">
        <v>30</v>
      </c>
      <c r="AD6" s="28">
        <f>AC6/AB6</f>
        <v>1</v>
      </c>
      <c r="AE6" s="29">
        <v>6</v>
      </c>
      <c r="AF6" s="15">
        <v>30</v>
      </c>
      <c r="AG6" s="19">
        <v>12</v>
      </c>
      <c r="AH6" s="28">
        <f>AG6/AF6</f>
        <v>0.4</v>
      </c>
      <c r="AI6" s="29">
        <v>0</v>
      </c>
      <c r="AJ6" s="19">
        <v>33.9</v>
      </c>
      <c r="AK6" s="17">
        <f t="shared" ref="AK6" si="49">AI6*100/AJ6</f>
        <v>0</v>
      </c>
      <c r="AL6" s="15">
        <v>30</v>
      </c>
      <c r="AM6" s="29">
        <v>30</v>
      </c>
      <c r="AN6" s="28">
        <f>AM6/AL6</f>
        <v>1</v>
      </c>
      <c r="AO6" s="19">
        <v>6.1</v>
      </c>
      <c r="AP6" s="29">
        <v>23</v>
      </c>
      <c r="AQ6" s="17">
        <f t="shared" si="11"/>
        <v>26.521739130434781</v>
      </c>
      <c r="AR6" s="15">
        <v>30</v>
      </c>
      <c r="AS6" s="29">
        <v>30</v>
      </c>
      <c r="AT6" s="28">
        <f>AS6/AR6</f>
        <v>1</v>
      </c>
      <c r="AU6" s="20">
        <v>0</v>
      </c>
      <c r="AV6" s="20">
        <v>0</v>
      </c>
      <c r="AW6" s="17">
        <v>0</v>
      </c>
      <c r="AX6" s="13">
        <v>20</v>
      </c>
      <c r="AY6" s="19">
        <v>20</v>
      </c>
      <c r="AZ6" s="28">
        <f>AY6/AX6</f>
        <v>1</v>
      </c>
      <c r="BA6" s="43">
        <v>6704181.7506635003</v>
      </c>
      <c r="BB6" s="43">
        <v>260842569.34549099</v>
      </c>
      <c r="BC6" s="28">
        <f t="shared" si="15"/>
        <v>2.5702023130218756</v>
      </c>
      <c r="BD6" s="13">
        <v>30</v>
      </c>
      <c r="BE6" s="19">
        <v>20</v>
      </c>
      <c r="BF6" s="28">
        <f>BE6/BD6</f>
        <v>0.66666666666666663</v>
      </c>
      <c r="BG6" s="20">
        <v>2</v>
      </c>
      <c r="BH6" s="20">
        <v>173</v>
      </c>
      <c r="BI6" s="28">
        <f t="shared" si="17"/>
        <v>1.1560693641618498</v>
      </c>
      <c r="BJ6" s="13">
        <v>30</v>
      </c>
      <c r="BK6" s="19">
        <v>30</v>
      </c>
      <c r="BL6" s="28">
        <f>BK6/BJ6</f>
        <v>1</v>
      </c>
      <c r="BM6" s="17">
        <v>3</v>
      </c>
      <c r="BN6" s="17">
        <v>173</v>
      </c>
      <c r="BO6" s="28">
        <f t="shared" si="19"/>
        <v>1.7341040462427746</v>
      </c>
      <c r="BP6" s="13">
        <v>30</v>
      </c>
      <c r="BQ6" s="19"/>
      <c r="BR6" s="28">
        <f>BQ6/BP6</f>
        <v>0</v>
      </c>
      <c r="BS6" s="17">
        <v>5</v>
      </c>
      <c r="BT6" s="17">
        <v>473</v>
      </c>
      <c r="BU6" s="28">
        <f t="shared" si="21"/>
        <v>1.0570824524312896</v>
      </c>
      <c r="BV6" s="13">
        <v>20</v>
      </c>
      <c r="BW6" s="19">
        <v>20</v>
      </c>
      <c r="BX6" s="28">
        <f>BW6/BV6</f>
        <v>1</v>
      </c>
      <c r="BY6" s="17">
        <v>4</v>
      </c>
      <c r="BZ6" s="17">
        <v>471</v>
      </c>
      <c r="CA6" s="28">
        <f t="shared" si="23"/>
        <v>0.84925690021231426</v>
      </c>
      <c r="CB6" s="13">
        <v>40</v>
      </c>
      <c r="CC6" s="19">
        <v>40</v>
      </c>
      <c r="CD6" s="28">
        <f>CC6/CB6</f>
        <v>1</v>
      </c>
      <c r="CE6" s="17">
        <v>1</v>
      </c>
      <c r="CF6" s="17">
        <v>1</v>
      </c>
      <c r="CG6" s="28">
        <f>CE6*100/CF6</f>
        <v>100</v>
      </c>
      <c r="CH6" s="13">
        <v>30</v>
      </c>
      <c r="CI6" s="19">
        <v>30</v>
      </c>
      <c r="CJ6" s="28">
        <f>CI6/CH6</f>
        <v>1</v>
      </c>
      <c r="CK6" s="17">
        <v>100</v>
      </c>
      <c r="CL6" s="17">
        <v>4000</v>
      </c>
      <c r="CM6" s="28">
        <f t="shared" si="26"/>
        <v>2.5</v>
      </c>
      <c r="CN6" s="13">
        <v>30</v>
      </c>
      <c r="CO6" s="19">
        <v>20</v>
      </c>
      <c r="CP6" s="28">
        <f>CO6/CN6</f>
        <v>0.66666666666666663</v>
      </c>
      <c r="CQ6" s="17">
        <v>6</v>
      </c>
      <c r="CR6" s="13">
        <v>20</v>
      </c>
      <c r="CS6" s="17">
        <v>20</v>
      </c>
      <c r="CT6" s="28">
        <f>CS6/CR6</f>
        <v>1</v>
      </c>
      <c r="CU6" s="19">
        <v>5</v>
      </c>
      <c r="CV6" s="31">
        <v>30</v>
      </c>
      <c r="CW6" s="19">
        <v>10</v>
      </c>
      <c r="CX6" s="28">
        <f>CW6/CV6</f>
        <v>0.33333333333333331</v>
      </c>
      <c r="CY6" s="17">
        <v>8</v>
      </c>
      <c r="CZ6" s="31">
        <v>30</v>
      </c>
      <c r="DA6" s="19">
        <v>30</v>
      </c>
      <c r="DB6" s="28">
        <f>DA6/CZ6</f>
        <v>1</v>
      </c>
      <c r="DC6" s="17">
        <v>8</v>
      </c>
      <c r="DD6" s="31">
        <v>30</v>
      </c>
      <c r="DE6" s="19">
        <v>30</v>
      </c>
      <c r="DF6" s="28">
        <f>DE6/DD6</f>
        <v>1</v>
      </c>
      <c r="DG6" s="17">
        <v>149</v>
      </c>
      <c r="DH6" s="31">
        <v>30</v>
      </c>
      <c r="DI6" s="19">
        <v>30</v>
      </c>
      <c r="DJ6" s="28">
        <f>DI6/DH6</f>
        <v>1</v>
      </c>
      <c r="DK6" s="17">
        <v>2</v>
      </c>
      <c r="DL6" s="17">
        <v>19</v>
      </c>
      <c r="DM6" s="28">
        <f t="shared" si="33"/>
        <v>10.526315789473685</v>
      </c>
      <c r="DN6" s="31">
        <v>30</v>
      </c>
      <c r="DO6" s="19">
        <v>30</v>
      </c>
      <c r="DP6" s="28">
        <f>DO6/DN6</f>
        <v>1</v>
      </c>
      <c r="DQ6" s="17">
        <v>0</v>
      </c>
      <c r="DR6" s="31">
        <v>30</v>
      </c>
      <c r="DS6" s="19">
        <v>30</v>
      </c>
      <c r="DT6" s="28">
        <f>DS6/DR6</f>
        <v>1</v>
      </c>
      <c r="DU6" s="17">
        <v>100</v>
      </c>
      <c r="DV6" s="13">
        <v>10</v>
      </c>
      <c r="DW6" s="19">
        <v>10</v>
      </c>
      <c r="DX6" s="28">
        <f>DW6/DV6</f>
        <v>1</v>
      </c>
      <c r="DY6" s="17">
        <v>88</v>
      </c>
      <c r="DZ6" s="13">
        <v>20</v>
      </c>
      <c r="EA6" s="19">
        <v>20</v>
      </c>
      <c r="EB6" s="28">
        <f>EA6/DZ6</f>
        <v>1</v>
      </c>
      <c r="EC6" s="17" t="s">
        <v>110</v>
      </c>
      <c r="ED6" s="13">
        <v>40</v>
      </c>
      <c r="EE6" s="19">
        <v>40</v>
      </c>
      <c r="EF6" s="28">
        <f>EE6/ED6</f>
        <v>1</v>
      </c>
      <c r="EG6" s="17">
        <v>1</v>
      </c>
      <c r="EH6" s="13">
        <v>20</v>
      </c>
      <c r="EI6" s="19">
        <v>0</v>
      </c>
      <c r="EJ6" s="28">
        <f>EI6/EH6</f>
        <v>0</v>
      </c>
      <c r="EK6" s="20">
        <v>267</v>
      </c>
      <c r="EL6" s="20">
        <v>1105</v>
      </c>
      <c r="EM6" s="28">
        <f t="shared" si="40"/>
        <v>24.162895927601809</v>
      </c>
      <c r="EN6" s="14">
        <v>30</v>
      </c>
      <c r="EO6" s="19">
        <v>10</v>
      </c>
      <c r="EP6" s="28">
        <f>EO6/EN6</f>
        <v>0.33333333333333331</v>
      </c>
      <c r="EQ6" s="20">
        <v>0</v>
      </c>
      <c r="ER6" s="20">
        <v>310</v>
      </c>
      <c r="ES6" s="28">
        <f t="shared" si="42"/>
        <v>0</v>
      </c>
      <c r="ET6" s="14">
        <v>30</v>
      </c>
      <c r="EU6" s="19">
        <v>30</v>
      </c>
      <c r="EV6" s="28">
        <f>EU6/ET6</f>
        <v>1</v>
      </c>
      <c r="EW6" s="20">
        <v>16</v>
      </c>
      <c r="EX6" s="20">
        <v>15963</v>
      </c>
      <c r="EY6" s="28">
        <f t="shared" si="44"/>
        <v>0.10023178600513688</v>
      </c>
      <c r="EZ6" s="14">
        <v>20</v>
      </c>
      <c r="FA6" s="19">
        <v>20</v>
      </c>
      <c r="FB6" s="28">
        <f>FA6/EZ6</f>
        <v>1</v>
      </c>
      <c r="FC6" s="15">
        <f t="shared" si="46"/>
        <v>840</v>
      </c>
      <c r="FD6" s="15">
        <f t="shared" si="47"/>
        <v>694.87644787644786</v>
      </c>
      <c r="FE6" s="28">
        <f>FD6/FC6</f>
        <v>0.82723386651958075</v>
      </c>
      <c r="FG6" s="24"/>
      <c r="GX6" s="1"/>
      <c r="GY6" s="1"/>
      <c r="GZ6" s="1"/>
      <c r="HA6" s="1"/>
    </row>
    <row r="7" spans="1:209" s="22" customFormat="1" x14ac:dyDescent="0.25">
      <c r="A7" s="25" t="s">
        <v>76</v>
      </c>
      <c r="B7" s="25" t="s">
        <v>77</v>
      </c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5"/>
      <c r="AV7" s="25"/>
      <c r="AX7" s="25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5"/>
      <c r="BT7" s="25"/>
      <c r="BV7" s="25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S7" s="23"/>
      <c r="DT7" s="23"/>
      <c r="DU7" s="23"/>
      <c r="DV7" s="23"/>
      <c r="DW7" s="23"/>
      <c r="DX7" s="23"/>
      <c r="DY7" s="25"/>
      <c r="DZ7" s="25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</row>
    <row r="8" spans="1:209" s="22" customFormat="1" x14ac:dyDescent="0.25">
      <c r="A8" s="23"/>
      <c r="B8" s="25" t="s">
        <v>78</v>
      </c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X8" s="25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V8" s="25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S8" s="23"/>
      <c r="DT8" s="23"/>
      <c r="DU8" s="23"/>
      <c r="DV8" s="23"/>
      <c r="DW8" s="23"/>
      <c r="DX8" s="23"/>
      <c r="DY8" s="23"/>
      <c r="DZ8" s="25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  <c r="GD8" s="23"/>
      <c r="GE8" s="23"/>
      <c r="GF8" s="23"/>
      <c r="GG8" s="23"/>
      <c r="GH8" s="23"/>
      <c r="GI8" s="23"/>
      <c r="GJ8" s="23"/>
      <c r="GK8" s="23"/>
      <c r="GL8" s="23"/>
      <c r="GM8" s="23"/>
      <c r="GN8" s="23"/>
      <c r="GO8" s="23"/>
      <c r="GP8" s="23"/>
      <c r="GQ8" s="23"/>
      <c r="GR8" s="23"/>
      <c r="GS8" s="23"/>
      <c r="GT8" s="23"/>
      <c r="GU8" s="23"/>
      <c r="GV8" s="23"/>
      <c r="GW8" s="23"/>
    </row>
    <row r="9" spans="1:209" s="22" customFormat="1" x14ac:dyDescent="0.25">
      <c r="A9" s="23"/>
      <c r="B9" s="25" t="s">
        <v>79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X9" s="25"/>
      <c r="AY9" s="23"/>
      <c r="AZ9" s="23"/>
      <c r="BA9" s="23"/>
      <c r="BB9" s="23"/>
      <c r="BC9" s="23"/>
      <c r="BD9" s="26"/>
      <c r="BE9" s="23"/>
      <c r="BF9" s="23"/>
      <c r="BG9" s="23"/>
      <c r="BH9" s="23"/>
      <c r="BI9" s="23"/>
      <c r="BJ9" s="26"/>
      <c r="BK9" s="23"/>
      <c r="BL9" s="23"/>
      <c r="BM9" s="23"/>
      <c r="BN9" s="23"/>
      <c r="BO9" s="23"/>
      <c r="BP9" s="23"/>
      <c r="BQ9" s="23"/>
      <c r="BR9" s="23"/>
      <c r="BS9" s="23"/>
      <c r="BT9" s="23"/>
      <c r="BV9" s="25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S9" s="23"/>
      <c r="DT9" s="23"/>
      <c r="DU9" s="23"/>
      <c r="DV9" s="23"/>
      <c r="DW9" s="23"/>
      <c r="DX9" s="23"/>
      <c r="DY9" s="23"/>
      <c r="DZ9" s="25"/>
      <c r="EA9" s="23"/>
      <c r="EB9" s="23"/>
      <c r="EC9" s="23"/>
      <c r="ED9" s="23"/>
      <c r="EE9" s="23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F9" s="23"/>
      <c r="FG9" s="23"/>
      <c r="FH9" s="23"/>
      <c r="FI9" s="23"/>
      <c r="FJ9" s="23"/>
      <c r="FK9" s="23"/>
      <c r="FL9" s="23"/>
      <c r="FM9" s="23"/>
      <c r="FN9" s="23"/>
      <c r="FO9" s="23"/>
      <c r="FP9" s="23"/>
      <c r="FQ9" s="23"/>
      <c r="FR9" s="23"/>
      <c r="FS9" s="23"/>
      <c r="FT9" s="23"/>
      <c r="FU9" s="23"/>
      <c r="FV9" s="23"/>
      <c r="FW9" s="23"/>
      <c r="FX9" s="23"/>
      <c r="FY9" s="23"/>
      <c r="FZ9" s="23"/>
      <c r="GA9" s="23"/>
      <c r="GB9" s="23"/>
      <c r="GC9" s="23"/>
      <c r="GD9" s="23"/>
      <c r="GE9" s="23"/>
      <c r="GF9" s="23"/>
      <c r="GG9" s="23"/>
      <c r="GH9" s="23"/>
      <c r="GI9" s="23"/>
      <c r="GJ9" s="23"/>
      <c r="GK9" s="23"/>
      <c r="GL9" s="23"/>
      <c r="GM9" s="23"/>
      <c r="GN9" s="23"/>
      <c r="GO9" s="23"/>
      <c r="GP9" s="23"/>
      <c r="GQ9" s="23"/>
      <c r="GR9" s="23"/>
      <c r="GS9" s="23"/>
      <c r="GT9" s="23"/>
      <c r="GU9" s="23"/>
      <c r="GV9" s="23"/>
      <c r="GW9" s="23"/>
    </row>
    <row r="10" spans="1:209" s="22" customFormat="1" x14ac:dyDescent="0.25">
      <c r="A10" s="23"/>
      <c r="B10" s="25" t="s">
        <v>80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X10" s="25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V10" s="25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S10" s="23"/>
      <c r="DT10" s="23"/>
      <c r="DU10" s="23"/>
      <c r="DV10" s="23"/>
      <c r="DW10" s="23"/>
      <c r="DX10" s="23"/>
      <c r="DY10" s="23"/>
      <c r="DZ10" s="25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23"/>
      <c r="FF10" s="23"/>
      <c r="FG10" s="23"/>
      <c r="FH10" s="23"/>
      <c r="FI10" s="23"/>
      <c r="FJ10" s="23"/>
      <c r="FK10" s="23"/>
      <c r="FL10" s="23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3"/>
      <c r="FX10" s="23"/>
      <c r="FY10" s="23"/>
      <c r="FZ10" s="23"/>
      <c r="GA10" s="23"/>
      <c r="GB10" s="23"/>
      <c r="GC10" s="23"/>
      <c r="GD10" s="23"/>
      <c r="GE10" s="23"/>
      <c r="GF10" s="23"/>
      <c r="GG10" s="23"/>
      <c r="GH10" s="23"/>
      <c r="GI10" s="23"/>
      <c r="GJ10" s="23"/>
      <c r="GK10" s="23"/>
      <c r="GL10" s="23"/>
      <c r="GM10" s="23"/>
      <c r="GN10" s="23"/>
      <c r="GO10" s="23"/>
      <c r="GP10" s="23"/>
      <c r="GQ10" s="23"/>
      <c r="GR10" s="23"/>
      <c r="GS10" s="23"/>
      <c r="GT10" s="23"/>
      <c r="GU10" s="23"/>
      <c r="GV10" s="23"/>
      <c r="GW10" s="23"/>
    </row>
    <row r="11" spans="1:209" s="22" customFormat="1" x14ac:dyDescent="0.25">
      <c r="A11" s="23"/>
      <c r="B11" s="25" t="s">
        <v>81</v>
      </c>
      <c r="AU11" s="23"/>
      <c r="AV11" s="23"/>
      <c r="AX11" s="25"/>
      <c r="BS11" s="23"/>
      <c r="BT11" s="23"/>
      <c r="BV11" s="25"/>
      <c r="DY11" s="23"/>
      <c r="DZ11" s="25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</row>
    <row r="12" spans="1:209" s="22" customFormat="1" x14ac:dyDescent="0.25">
      <c r="A12" s="23"/>
      <c r="B12" s="25" t="s">
        <v>82</v>
      </c>
      <c r="AU12" s="23"/>
      <c r="AV12" s="23"/>
      <c r="AX12" s="25"/>
      <c r="BS12" s="23"/>
      <c r="BT12" s="23"/>
      <c r="BV12" s="25"/>
      <c r="DY12" s="23"/>
      <c r="DZ12" s="25"/>
      <c r="FD12" s="23"/>
      <c r="FE12" s="23"/>
      <c r="FF12" s="23"/>
      <c r="FG12" s="23"/>
      <c r="FH12" s="23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3"/>
      <c r="FX12" s="23"/>
      <c r="FY12" s="23"/>
      <c r="FZ12" s="23"/>
      <c r="GA12" s="23"/>
      <c r="GB12" s="23"/>
      <c r="GC12" s="23"/>
      <c r="GD12" s="23"/>
      <c r="GE12" s="23"/>
      <c r="GF12" s="23"/>
      <c r="GG12" s="23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3"/>
      <c r="GT12" s="23"/>
      <c r="GU12" s="23"/>
      <c r="GV12" s="23"/>
      <c r="GW12" s="23"/>
    </row>
    <row r="13" spans="1:209" s="22" customFormat="1" x14ac:dyDescent="0.25"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23"/>
      <c r="FZ13" s="23"/>
      <c r="GA13" s="23"/>
      <c r="GB13" s="23"/>
      <c r="GC13" s="23"/>
      <c r="GD13" s="23"/>
      <c r="GE13" s="23"/>
      <c r="GF13" s="23"/>
      <c r="GG13" s="23"/>
      <c r="GH13" s="23"/>
      <c r="GI13" s="23"/>
      <c r="GJ13" s="23"/>
      <c r="GK13" s="23"/>
      <c r="GL13" s="23"/>
      <c r="GM13" s="23"/>
      <c r="GN13" s="23"/>
      <c r="GO13" s="23"/>
      <c r="GP13" s="23"/>
      <c r="GQ13" s="23"/>
      <c r="GR13" s="23"/>
      <c r="GS13" s="23"/>
      <c r="GT13" s="23"/>
      <c r="GU13" s="23"/>
      <c r="GV13" s="23"/>
      <c r="GW13" s="23"/>
    </row>
    <row r="14" spans="1:209" s="22" customFormat="1" x14ac:dyDescent="0.25"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</row>
    <row r="15" spans="1:209" s="22" customFormat="1" x14ac:dyDescent="0.25"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</row>
    <row r="16" spans="1:209" s="22" customFormat="1" x14ac:dyDescent="0.25"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</row>
    <row r="17" spans="160:205" s="22" customFormat="1" x14ac:dyDescent="0.25"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</row>
    <row r="18" spans="160:205" s="22" customFormat="1" x14ac:dyDescent="0.25"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</row>
    <row r="19" spans="160:205" s="22" customFormat="1" x14ac:dyDescent="0.25"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</row>
    <row r="20" spans="160:205" s="22" customFormat="1" x14ac:dyDescent="0.25"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</row>
    <row r="21" spans="160:205" s="22" customFormat="1" x14ac:dyDescent="0.25"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</row>
    <row r="22" spans="160:205" s="22" customFormat="1" x14ac:dyDescent="0.25"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3"/>
      <c r="GT22" s="23"/>
      <c r="GU22" s="23"/>
      <c r="GV22" s="23"/>
      <c r="GW22" s="23"/>
    </row>
    <row r="23" spans="160:205" s="22" customFormat="1" x14ac:dyDescent="0.25"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  <c r="FX23" s="23"/>
      <c r="FY23" s="23"/>
      <c r="FZ23" s="23"/>
      <c r="GA23" s="23"/>
      <c r="GB23" s="23"/>
      <c r="GC23" s="23"/>
      <c r="GD23" s="23"/>
      <c r="GE23" s="23"/>
      <c r="GF23" s="23"/>
      <c r="GG23" s="23"/>
      <c r="GH23" s="23"/>
      <c r="GI23" s="23"/>
      <c r="GJ23" s="23"/>
      <c r="GK23" s="23"/>
      <c r="GL23" s="23"/>
      <c r="GM23" s="23"/>
      <c r="GN23" s="23"/>
      <c r="GO23" s="23"/>
      <c r="GP23" s="23"/>
      <c r="GQ23" s="23"/>
      <c r="GR23" s="23"/>
      <c r="GS23" s="23"/>
      <c r="GT23" s="23"/>
      <c r="GU23" s="23"/>
      <c r="GV23" s="23"/>
      <c r="GW23" s="23"/>
    </row>
    <row r="24" spans="160:205" s="22" customFormat="1" x14ac:dyDescent="0.25"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</row>
    <row r="25" spans="160:205" s="22" customFormat="1" x14ac:dyDescent="0.25"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</row>
    <row r="26" spans="160:205" s="22" customFormat="1" x14ac:dyDescent="0.25"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</row>
    <row r="27" spans="160:205" s="22" customFormat="1" x14ac:dyDescent="0.25"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</row>
    <row r="28" spans="160:205" s="22" customFormat="1" x14ac:dyDescent="0.25"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</row>
    <row r="29" spans="160:205" s="22" customFormat="1" x14ac:dyDescent="0.25"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</row>
    <row r="30" spans="160:205" s="22" customFormat="1" x14ac:dyDescent="0.25"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</row>
    <row r="31" spans="160:205" s="22" customFormat="1" x14ac:dyDescent="0.25"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</row>
    <row r="32" spans="160:205" s="22" customFormat="1" x14ac:dyDescent="0.25"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</row>
    <row r="33" spans="160:205" s="22" customFormat="1" x14ac:dyDescent="0.25"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</row>
    <row r="34" spans="160:205" s="22" customFormat="1" x14ac:dyDescent="0.25"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</row>
    <row r="35" spans="160:205" s="22" customFormat="1" x14ac:dyDescent="0.25"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</row>
    <row r="36" spans="160:205" s="22" customFormat="1" x14ac:dyDescent="0.25"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</row>
    <row r="37" spans="160:205" s="22" customFormat="1" x14ac:dyDescent="0.25">
      <c r="FD37" s="23"/>
      <c r="FE37" s="23"/>
      <c r="FF37" s="23"/>
      <c r="FG37" s="23"/>
      <c r="FH37" s="23"/>
      <c r="FI37" s="23"/>
      <c r="FJ37" s="23"/>
      <c r="FK37" s="23"/>
      <c r="FL37" s="23"/>
      <c r="FM37" s="23"/>
      <c r="FN37" s="23"/>
      <c r="FO37" s="23"/>
      <c r="FP37" s="23"/>
      <c r="FQ37" s="23"/>
      <c r="FR37" s="23"/>
      <c r="FS37" s="23"/>
      <c r="FT37" s="23"/>
      <c r="FU37" s="23"/>
      <c r="FV37" s="23"/>
      <c r="FW37" s="23"/>
      <c r="FX37" s="23"/>
      <c r="FY37" s="23"/>
      <c r="FZ37" s="23"/>
      <c r="GA37" s="23"/>
      <c r="GB37" s="23"/>
      <c r="GC37" s="23"/>
      <c r="GD37" s="23"/>
      <c r="GE37" s="23"/>
      <c r="GF37" s="23"/>
      <c r="GG37" s="23"/>
      <c r="GH37" s="23"/>
      <c r="GI37" s="23"/>
      <c r="GJ37" s="23"/>
      <c r="GK37" s="23"/>
      <c r="GL37" s="23"/>
      <c r="GM37" s="23"/>
      <c r="GN37" s="23"/>
      <c r="GO37" s="23"/>
      <c r="GP37" s="23"/>
      <c r="GQ37" s="23"/>
      <c r="GR37" s="23"/>
      <c r="GS37" s="23"/>
      <c r="GT37" s="23"/>
      <c r="GU37" s="23"/>
      <c r="GV37" s="23"/>
      <c r="GW37" s="23"/>
    </row>
    <row r="38" spans="160:205" s="22" customFormat="1" x14ac:dyDescent="0.25">
      <c r="FD38" s="23"/>
      <c r="FE38" s="23"/>
      <c r="FF38" s="23"/>
      <c r="FG38" s="23"/>
      <c r="FH38" s="23"/>
      <c r="FI38" s="23"/>
      <c r="FJ38" s="23"/>
      <c r="FK38" s="23"/>
      <c r="FL38" s="23"/>
      <c r="FM38" s="23"/>
      <c r="FN38" s="23"/>
      <c r="FO38" s="23"/>
      <c r="FP38" s="23"/>
      <c r="FQ38" s="23"/>
      <c r="FR38" s="23"/>
      <c r="FS38" s="23"/>
      <c r="FT38" s="23"/>
      <c r="FU38" s="23"/>
      <c r="FV38" s="23"/>
      <c r="FW38" s="23"/>
      <c r="FX38" s="23"/>
      <c r="FY38" s="23"/>
      <c r="FZ38" s="23"/>
      <c r="GA38" s="23"/>
      <c r="GB38" s="23"/>
      <c r="GC38" s="23"/>
      <c r="GD38" s="23"/>
      <c r="GE38" s="23"/>
      <c r="GF38" s="23"/>
      <c r="GG38" s="23"/>
      <c r="GH38" s="23"/>
      <c r="GI38" s="23"/>
      <c r="GJ38" s="23"/>
      <c r="GK38" s="23"/>
      <c r="GL38" s="23"/>
      <c r="GM38" s="23"/>
      <c r="GN38" s="23"/>
      <c r="GO38" s="23"/>
      <c r="GP38" s="23"/>
      <c r="GQ38" s="23"/>
      <c r="GR38" s="23"/>
      <c r="GS38" s="23"/>
      <c r="GT38" s="23"/>
      <c r="GU38" s="23"/>
      <c r="GV38" s="23"/>
      <c r="GW38" s="23"/>
    </row>
    <row r="39" spans="160:205" s="22" customFormat="1" x14ac:dyDescent="0.25">
      <c r="FD39" s="23"/>
      <c r="FE39" s="23"/>
      <c r="FF39" s="23"/>
      <c r="FG39" s="23"/>
      <c r="FH39" s="23"/>
      <c r="FI39" s="23"/>
      <c r="FJ39" s="23"/>
      <c r="FK39" s="23"/>
      <c r="FL39" s="23"/>
      <c r="FM39" s="23"/>
      <c r="FN39" s="23"/>
      <c r="FO39" s="23"/>
      <c r="FP39" s="23"/>
      <c r="FQ39" s="23"/>
      <c r="FR39" s="23"/>
      <c r="FS39" s="23"/>
      <c r="FT39" s="23"/>
      <c r="FU39" s="23"/>
      <c r="FV39" s="23"/>
      <c r="FW39" s="23"/>
      <c r="FX39" s="23"/>
      <c r="FY39" s="23"/>
      <c r="FZ39" s="23"/>
      <c r="GA39" s="23"/>
      <c r="GB39" s="23"/>
      <c r="GC39" s="23"/>
      <c r="GD39" s="23"/>
      <c r="GE39" s="23"/>
      <c r="GF39" s="23"/>
      <c r="GG39" s="23"/>
      <c r="GH39" s="23"/>
      <c r="GI39" s="23"/>
      <c r="GJ39" s="23"/>
      <c r="GK39" s="23"/>
      <c r="GL39" s="23"/>
      <c r="GM39" s="23"/>
      <c r="GN39" s="23"/>
      <c r="GO39" s="23"/>
      <c r="GP39" s="23"/>
      <c r="GQ39" s="23"/>
      <c r="GR39" s="23"/>
      <c r="GS39" s="23"/>
      <c r="GT39" s="23"/>
      <c r="GU39" s="23"/>
      <c r="GV39" s="23"/>
      <c r="GW39" s="23"/>
    </row>
    <row r="40" spans="160:205" s="22" customFormat="1" x14ac:dyDescent="0.25">
      <c r="FD40" s="23"/>
      <c r="FE40" s="23"/>
      <c r="FF40" s="23"/>
      <c r="FG40" s="23"/>
      <c r="FH40" s="23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23"/>
      <c r="FV40" s="23"/>
      <c r="FW40" s="23"/>
      <c r="FX40" s="23"/>
      <c r="FY40" s="23"/>
      <c r="FZ40" s="23"/>
      <c r="GA40" s="23"/>
      <c r="GB40" s="23"/>
      <c r="GC40" s="23"/>
      <c r="GD40" s="23"/>
      <c r="GE40" s="23"/>
      <c r="GF40" s="23"/>
      <c r="GG40" s="23"/>
      <c r="GH40" s="23"/>
      <c r="GI40" s="23"/>
      <c r="GJ40" s="23"/>
      <c r="GK40" s="23"/>
      <c r="GL40" s="23"/>
      <c r="GM40" s="23"/>
      <c r="GN40" s="23"/>
      <c r="GO40" s="23"/>
      <c r="GP40" s="23"/>
      <c r="GQ40" s="23"/>
      <c r="GR40" s="23"/>
      <c r="GS40" s="23"/>
      <c r="GT40" s="23"/>
      <c r="GU40" s="23"/>
      <c r="GV40" s="23"/>
      <c r="GW40" s="23"/>
    </row>
    <row r="41" spans="160:205" s="22" customFormat="1" x14ac:dyDescent="0.25">
      <c r="FD41" s="23"/>
      <c r="FE41" s="23"/>
      <c r="FF41" s="23"/>
      <c r="FG41" s="23"/>
      <c r="FH41" s="23"/>
      <c r="FI41" s="23"/>
      <c r="FJ41" s="23"/>
      <c r="FK41" s="23"/>
      <c r="FL41" s="23"/>
      <c r="FM41" s="23"/>
      <c r="FN41" s="23"/>
      <c r="FO41" s="23"/>
      <c r="FP41" s="23"/>
      <c r="FQ41" s="23"/>
      <c r="FR41" s="23"/>
      <c r="FS41" s="23"/>
      <c r="FT41" s="23"/>
      <c r="FU41" s="23"/>
      <c r="FV41" s="23"/>
      <c r="FW41" s="23"/>
      <c r="FX41" s="23"/>
      <c r="FY41" s="23"/>
      <c r="FZ41" s="23"/>
      <c r="GA41" s="23"/>
      <c r="GB41" s="23"/>
      <c r="GC41" s="23"/>
      <c r="GD41" s="23"/>
      <c r="GE41" s="23"/>
      <c r="GF41" s="23"/>
      <c r="GG41" s="23"/>
      <c r="GH41" s="23"/>
      <c r="GI41" s="23"/>
      <c r="GJ41" s="23"/>
      <c r="GK41" s="23"/>
      <c r="GL41" s="23"/>
      <c r="GM41" s="23"/>
      <c r="GN41" s="23"/>
      <c r="GO41" s="23"/>
      <c r="GP41" s="23"/>
      <c r="GQ41" s="23"/>
      <c r="GR41" s="23"/>
      <c r="GS41" s="23"/>
      <c r="GT41" s="23"/>
      <c r="GU41" s="23"/>
      <c r="GV41" s="23"/>
      <c r="GW41" s="23"/>
    </row>
    <row r="42" spans="160:205" s="22" customFormat="1" x14ac:dyDescent="0.25">
      <c r="FD42" s="23"/>
      <c r="FE42" s="23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23"/>
      <c r="FV42" s="23"/>
      <c r="FW42" s="23"/>
      <c r="FX42" s="23"/>
      <c r="FY42" s="23"/>
      <c r="FZ42" s="23"/>
      <c r="GA42" s="23"/>
      <c r="GB42" s="23"/>
      <c r="GC42" s="23"/>
      <c r="GD42" s="23"/>
      <c r="GE42" s="23"/>
      <c r="GF42" s="23"/>
      <c r="GG42" s="23"/>
      <c r="GH42" s="23"/>
      <c r="GI42" s="23"/>
      <c r="GJ42" s="23"/>
      <c r="GK42" s="23"/>
      <c r="GL42" s="23"/>
      <c r="GM42" s="23"/>
      <c r="GN42" s="23"/>
      <c r="GO42" s="23"/>
      <c r="GP42" s="23"/>
      <c r="GQ42" s="23"/>
      <c r="GR42" s="23"/>
      <c r="GS42" s="23"/>
      <c r="GT42" s="23"/>
      <c r="GU42" s="23"/>
      <c r="GV42" s="23"/>
      <c r="GW42" s="23"/>
    </row>
    <row r="43" spans="160:205" s="22" customFormat="1" x14ac:dyDescent="0.25">
      <c r="FD43" s="23"/>
      <c r="FE43" s="23"/>
      <c r="FF43" s="23"/>
      <c r="FG43" s="23"/>
      <c r="FH43" s="23"/>
      <c r="FI43" s="23"/>
      <c r="FJ43" s="23"/>
      <c r="FK43" s="23"/>
      <c r="FL43" s="23"/>
      <c r="FM43" s="23"/>
      <c r="FN43" s="23"/>
      <c r="FO43" s="23"/>
      <c r="FP43" s="23"/>
      <c r="FQ43" s="23"/>
      <c r="FR43" s="23"/>
      <c r="FS43" s="23"/>
      <c r="FT43" s="23"/>
      <c r="FU43" s="23"/>
      <c r="FV43" s="23"/>
      <c r="FW43" s="23"/>
      <c r="FX43" s="23"/>
      <c r="FY43" s="23"/>
      <c r="FZ43" s="23"/>
      <c r="GA43" s="23"/>
      <c r="GB43" s="23"/>
      <c r="GC43" s="23"/>
      <c r="GD43" s="23"/>
      <c r="GE43" s="23"/>
      <c r="GF43" s="23"/>
      <c r="GG43" s="23"/>
      <c r="GH43" s="23"/>
      <c r="GI43" s="23"/>
      <c r="GJ43" s="23"/>
      <c r="GK43" s="23"/>
      <c r="GL43" s="23"/>
      <c r="GM43" s="23"/>
      <c r="GN43" s="23"/>
      <c r="GO43" s="23"/>
      <c r="GP43" s="23"/>
      <c r="GQ43" s="23"/>
      <c r="GR43" s="23"/>
      <c r="GS43" s="23"/>
      <c r="GT43" s="23"/>
      <c r="GU43" s="23"/>
      <c r="GV43" s="23"/>
      <c r="GW43" s="23"/>
    </row>
    <row r="44" spans="160:205" s="22" customFormat="1" x14ac:dyDescent="0.25">
      <c r="FD44" s="23"/>
      <c r="FE44" s="23"/>
      <c r="FF44" s="23"/>
      <c r="FG44" s="23"/>
      <c r="FH44" s="23"/>
      <c r="FI44" s="23"/>
      <c r="FJ44" s="23"/>
      <c r="FK44" s="23"/>
      <c r="FL44" s="23"/>
      <c r="FM44" s="23"/>
      <c r="FN44" s="23"/>
      <c r="FO44" s="23"/>
      <c r="FP44" s="23"/>
      <c r="FQ44" s="23"/>
      <c r="FR44" s="23"/>
      <c r="FS44" s="23"/>
      <c r="FT44" s="23"/>
      <c r="FU44" s="23"/>
      <c r="FV44" s="23"/>
      <c r="FW44" s="23"/>
      <c r="FX44" s="23"/>
      <c r="FY44" s="23"/>
      <c r="FZ44" s="23"/>
      <c r="GA44" s="23"/>
      <c r="GB44" s="23"/>
      <c r="GC44" s="23"/>
      <c r="GD44" s="23"/>
      <c r="GE44" s="23"/>
      <c r="GF44" s="23"/>
      <c r="GG44" s="23"/>
      <c r="GH44" s="23"/>
      <c r="GI44" s="23"/>
      <c r="GJ44" s="23"/>
      <c r="GK44" s="23"/>
      <c r="GL44" s="23"/>
      <c r="GM44" s="23"/>
      <c r="GN44" s="23"/>
      <c r="GO44" s="23"/>
      <c r="GP44" s="23"/>
      <c r="GQ44" s="23"/>
      <c r="GR44" s="23"/>
      <c r="GS44" s="23"/>
      <c r="GT44" s="23"/>
      <c r="GU44" s="23"/>
      <c r="GV44" s="23"/>
      <c r="GW44" s="23"/>
    </row>
    <row r="45" spans="160:205" s="22" customFormat="1" x14ac:dyDescent="0.25">
      <c r="FD45" s="23"/>
      <c r="FE45" s="23"/>
      <c r="FF45" s="23"/>
      <c r="FG45" s="23"/>
      <c r="FH45" s="23"/>
      <c r="FI45" s="23"/>
      <c r="FJ45" s="23"/>
      <c r="FK45" s="23"/>
      <c r="FL45" s="23"/>
      <c r="FM45" s="23"/>
      <c r="FN45" s="23"/>
      <c r="FO45" s="23"/>
      <c r="FP45" s="23"/>
      <c r="FQ45" s="23"/>
      <c r="FR45" s="23"/>
      <c r="FS45" s="23"/>
      <c r="FT45" s="23"/>
      <c r="FU45" s="23"/>
      <c r="FV45" s="23"/>
      <c r="FW45" s="23"/>
      <c r="FX45" s="23"/>
      <c r="FY45" s="23"/>
      <c r="FZ45" s="23"/>
      <c r="GA45" s="23"/>
      <c r="GB45" s="23"/>
      <c r="GC45" s="23"/>
      <c r="GD45" s="23"/>
      <c r="GE45" s="23"/>
      <c r="GF45" s="23"/>
      <c r="GG45" s="23"/>
      <c r="GH45" s="23"/>
      <c r="GI45" s="23"/>
      <c r="GJ45" s="23"/>
      <c r="GK45" s="23"/>
      <c r="GL45" s="23"/>
      <c r="GM45" s="23"/>
      <c r="GN45" s="23"/>
      <c r="GO45" s="23"/>
      <c r="GP45" s="23"/>
      <c r="GQ45" s="23"/>
      <c r="GR45" s="23"/>
      <c r="GS45" s="23"/>
      <c r="GT45" s="23"/>
      <c r="GU45" s="23"/>
      <c r="GV45" s="23"/>
      <c r="GW45" s="23"/>
    </row>
    <row r="46" spans="160:205" s="22" customFormat="1" x14ac:dyDescent="0.25">
      <c r="FD46" s="23"/>
      <c r="FE46" s="23"/>
      <c r="FF46" s="23"/>
      <c r="FG46" s="23"/>
      <c r="FH46" s="23"/>
      <c r="FI46" s="23"/>
      <c r="FJ46" s="23"/>
      <c r="FK46" s="23"/>
      <c r="FL46" s="23"/>
      <c r="FM46" s="23"/>
      <c r="FN46" s="23"/>
      <c r="FO46" s="23"/>
      <c r="FP46" s="23"/>
      <c r="FQ46" s="23"/>
      <c r="FR46" s="23"/>
      <c r="FS46" s="23"/>
      <c r="FT46" s="23"/>
      <c r="FU46" s="23"/>
      <c r="FV46" s="23"/>
      <c r="FW46" s="23"/>
      <c r="FX46" s="23"/>
      <c r="FY46" s="23"/>
      <c r="FZ46" s="23"/>
      <c r="GA46" s="23"/>
      <c r="GB46" s="23"/>
      <c r="GC46" s="23"/>
      <c r="GD46" s="23"/>
      <c r="GE46" s="23"/>
      <c r="GF46" s="23"/>
      <c r="GG46" s="23"/>
      <c r="GH46" s="23"/>
      <c r="GI46" s="23"/>
      <c r="GJ46" s="23"/>
      <c r="GK46" s="23"/>
      <c r="GL46" s="23"/>
      <c r="GM46" s="23"/>
      <c r="GN46" s="23"/>
      <c r="GO46" s="23"/>
      <c r="GP46" s="23"/>
      <c r="GQ46" s="23"/>
      <c r="GR46" s="23"/>
      <c r="GS46" s="23"/>
      <c r="GT46" s="23"/>
      <c r="GU46" s="23"/>
      <c r="GV46" s="23"/>
      <c r="GW46" s="23"/>
    </row>
    <row r="47" spans="160:205" s="22" customFormat="1" x14ac:dyDescent="0.25">
      <c r="FD47" s="23"/>
      <c r="FE47" s="23"/>
      <c r="FF47" s="23"/>
      <c r="FG47" s="23"/>
      <c r="FH47" s="23"/>
      <c r="FI47" s="23"/>
      <c r="FJ47" s="23"/>
      <c r="FK47" s="23"/>
      <c r="FL47" s="23"/>
      <c r="FM47" s="23"/>
      <c r="FN47" s="23"/>
      <c r="FO47" s="23"/>
      <c r="FP47" s="23"/>
      <c r="FQ47" s="23"/>
      <c r="FR47" s="23"/>
      <c r="FS47" s="23"/>
      <c r="FT47" s="23"/>
      <c r="FU47" s="23"/>
      <c r="FV47" s="23"/>
      <c r="FW47" s="23"/>
      <c r="FX47" s="23"/>
      <c r="FY47" s="23"/>
      <c r="FZ47" s="23"/>
      <c r="GA47" s="23"/>
      <c r="GB47" s="23"/>
      <c r="GC47" s="23"/>
      <c r="GD47" s="23"/>
      <c r="GE47" s="23"/>
      <c r="GF47" s="23"/>
      <c r="GG47" s="23"/>
      <c r="GH47" s="23"/>
      <c r="GI47" s="23"/>
      <c r="GJ47" s="23"/>
      <c r="GK47" s="23"/>
      <c r="GL47" s="23"/>
      <c r="GM47" s="23"/>
      <c r="GN47" s="23"/>
      <c r="GO47" s="23"/>
      <c r="GP47" s="23"/>
      <c r="GQ47" s="23"/>
      <c r="GR47" s="23"/>
      <c r="GS47" s="23"/>
      <c r="GT47" s="23"/>
      <c r="GU47" s="23"/>
      <c r="GV47" s="23"/>
      <c r="GW47" s="23"/>
    </row>
    <row r="48" spans="160:205" s="22" customFormat="1" x14ac:dyDescent="0.25">
      <c r="FD48" s="23"/>
      <c r="FE48" s="23"/>
      <c r="FF48" s="23"/>
      <c r="FG48" s="23"/>
      <c r="FH48" s="23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23"/>
      <c r="FV48" s="23"/>
      <c r="FW48" s="23"/>
      <c r="FX48" s="23"/>
      <c r="FY48" s="23"/>
      <c r="FZ48" s="23"/>
      <c r="GA48" s="23"/>
      <c r="GB48" s="23"/>
      <c r="GC48" s="23"/>
      <c r="GD48" s="23"/>
      <c r="GE48" s="23"/>
      <c r="GF48" s="23"/>
      <c r="GG48" s="23"/>
      <c r="GH48" s="23"/>
      <c r="GI48" s="23"/>
      <c r="GJ48" s="23"/>
      <c r="GK48" s="23"/>
      <c r="GL48" s="23"/>
      <c r="GM48" s="23"/>
      <c r="GN48" s="23"/>
      <c r="GO48" s="23"/>
      <c r="GP48" s="23"/>
      <c r="GQ48" s="23"/>
      <c r="GR48" s="23"/>
      <c r="GS48" s="23"/>
      <c r="GT48" s="23"/>
      <c r="GU48" s="23"/>
      <c r="GV48" s="23"/>
      <c r="GW48" s="23"/>
    </row>
    <row r="49" spans="160:205" s="22" customFormat="1" x14ac:dyDescent="0.25">
      <c r="FD49" s="23"/>
      <c r="FE49" s="23"/>
      <c r="FF49" s="23"/>
      <c r="FG49" s="23"/>
      <c r="FH49" s="23"/>
      <c r="FI49" s="23"/>
      <c r="FJ49" s="23"/>
      <c r="FK49" s="23"/>
      <c r="FL49" s="23"/>
      <c r="FM49" s="23"/>
      <c r="FN49" s="23"/>
      <c r="FO49" s="23"/>
      <c r="FP49" s="23"/>
      <c r="FQ49" s="23"/>
      <c r="FR49" s="23"/>
      <c r="FS49" s="23"/>
      <c r="FT49" s="23"/>
      <c r="FU49" s="23"/>
      <c r="FV49" s="23"/>
      <c r="FW49" s="23"/>
      <c r="FX49" s="23"/>
      <c r="FY49" s="23"/>
      <c r="FZ49" s="23"/>
      <c r="GA49" s="23"/>
      <c r="GB49" s="23"/>
      <c r="GC49" s="23"/>
      <c r="GD49" s="23"/>
      <c r="GE49" s="23"/>
      <c r="GF49" s="23"/>
      <c r="GG49" s="23"/>
      <c r="GH49" s="23"/>
      <c r="GI49" s="23"/>
      <c r="GJ49" s="23"/>
      <c r="GK49" s="23"/>
      <c r="GL49" s="23"/>
      <c r="GM49" s="23"/>
      <c r="GN49" s="23"/>
      <c r="GO49" s="23"/>
      <c r="GP49" s="23"/>
      <c r="GQ49" s="23"/>
      <c r="GR49" s="23"/>
      <c r="GS49" s="23"/>
      <c r="GT49" s="23"/>
      <c r="GU49" s="23"/>
      <c r="GV49" s="23"/>
      <c r="GW49" s="23"/>
    </row>
    <row r="50" spans="160:205" s="22" customFormat="1" x14ac:dyDescent="0.25">
      <c r="FD50" s="23"/>
      <c r="FE50" s="23"/>
      <c r="FF50" s="23"/>
      <c r="FG50" s="23"/>
      <c r="FH50" s="23"/>
      <c r="FI50" s="23"/>
      <c r="FJ50" s="23"/>
      <c r="FK50" s="23"/>
      <c r="FL50" s="23"/>
      <c r="FM50" s="23"/>
      <c r="FN50" s="23"/>
      <c r="FO50" s="23"/>
      <c r="FP50" s="23"/>
      <c r="FQ50" s="23"/>
      <c r="FR50" s="23"/>
      <c r="FS50" s="23"/>
      <c r="FT50" s="23"/>
      <c r="FU50" s="23"/>
      <c r="FV50" s="23"/>
      <c r="FW50" s="23"/>
      <c r="FX50" s="23"/>
      <c r="FY50" s="23"/>
      <c r="FZ50" s="23"/>
      <c r="GA50" s="23"/>
      <c r="GB50" s="23"/>
      <c r="GC50" s="23"/>
      <c r="GD50" s="23"/>
      <c r="GE50" s="23"/>
      <c r="GF50" s="23"/>
      <c r="GG50" s="23"/>
      <c r="GH50" s="23"/>
      <c r="GI50" s="23"/>
      <c r="GJ50" s="23"/>
      <c r="GK50" s="23"/>
      <c r="GL50" s="23"/>
      <c r="GM50" s="23"/>
      <c r="GN50" s="23"/>
      <c r="GO50" s="23"/>
      <c r="GP50" s="23"/>
      <c r="GQ50" s="23"/>
      <c r="GR50" s="23"/>
      <c r="GS50" s="23"/>
      <c r="GT50" s="23"/>
      <c r="GU50" s="23"/>
      <c r="GV50" s="23"/>
      <c r="GW50" s="23"/>
    </row>
    <row r="51" spans="160:205" s="22" customFormat="1" x14ac:dyDescent="0.25">
      <c r="FD51" s="23"/>
      <c r="FE51" s="23"/>
      <c r="FF51" s="23"/>
      <c r="FG51" s="23"/>
      <c r="FH51" s="23"/>
      <c r="FI51" s="23"/>
      <c r="FJ51" s="23"/>
      <c r="FK51" s="23"/>
      <c r="FL51" s="23"/>
      <c r="FM51" s="23"/>
      <c r="FN51" s="23"/>
      <c r="FO51" s="23"/>
      <c r="FP51" s="23"/>
      <c r="FQ51" s="23"/>
      <c r="FR51" s="23"/>
      <c r="FS51" s="23"/>
      <c r="FT51" s="23"/>
      <c r="FU51" s="23"/>
      <c r="FV51" s="23"/>
      <c r="FW51" s="23"/>
      <c r="FX51" s="23"/>
      <c r="FY51" s="23"/>
      <c r="FZ51" s="23"/>
      <c r="GA51" s="23"/>
      <c r="GB51" s="23"/>
      <c r="GC51" s="23"/>
      <c r="GD51" s="23"/>
      <c r="GE51" s="23"/>
      <c r="GF51" s="23"/>
      <c r="GG51" s="23"/>
      <c r="GH51" s="23"/>
      <c r="GI51" s="23"/>
      <c r="GJ51" s="23"/>
      <c r="GK51" s="23"/>
      <c r="GL51" s="23"/>
      <c r="GM51" s="23"/>
      <c r="GN51" s="23"/>
      <c r="GO51" s="23"/>
      <c r="GP51" s="23"/>
      <c r="GQ51" s="23"/>
      <c r="GR51" s="23"/>
      <c r="GS51" s="23"/>
      <c r="GT51" s="23"/>
      <c r="GU51" s="23"/>
      <c r="GV51" s="23"/>
      <c r="GW51" s="23"/>
    </row>
    <row r="52" spans="160:205" s="22" customFormat="1" x14ac:dyDescent="0.25">
      <c r="FD52" s="23"/>
      <c r="FE52" s="23"/>
      <c r="FF52" s="23"/>
      <c r="FG52" s="23"/>
      <c r="FH52" s="23"/>
      <c r="FI52" s="23"/>
      <c r="FJ52" s="23"/>
      <c r="FK52" s="23"/>
      <c r="FL52" s="23"/>
      <c r="FM52" s="23"/>
      <c r="FN52" s="23"/>
      <c r="FO52" s="23"/>
      <c r="FP52" s="23"/>
      <c r="FQ52" s="23"/>
      <c r="FR52" s="23"/>
      <c r="FS52" s="23"/>
      <c r="FT52" s="23"/>
      <c r="FU52" s="23"/>
      <c r="FV52" s="23"/>
      <c r="FW52" s="23"/>
      <c r="FX52" s="23"/>
      <c r="FY52" s="23"/>
      <c r="FZ52" s="23"/>
      <c r="GA52" s="23"/>
      <c r="GB52" s="23"/>
      <c r="GC52" s="23"/>
      <c r="GD52" s="23"/>
      <c r="GE52" s="23"/>
      <c r="GF52" s="23"/>
      <c r="GG52" s="23"/>
      <c r="GH52" s="23"/>
      <c r="GI52" s="23"/>
      <c r="GJ52" s="23"/>
      <c r="GK52" s="23"/>
      <c r="GL52" s="23"/>
      <c r="GM52" s="23"/>
      <c r="GN52" s="23"/>
      <c r="GO52" s="23"/>
      <c r="GP52" s="23"/>
      <c r="GQ52" s="23"/>
      <c r="GR52" s="23"/>
      <c r="GS52" s="23"/>
      <c r="GT52" s="23"/>
      <c r="GU52" s="23"/>
      <c r="GV52" s="23"/>
      <c r="GW52" s="23"/>
    </row>
    <row r="53" spans="160:205" s="22" customFormat="1" x14ac:dyDescent="0.25">
      <c r="FD53" s="23"/>
      <c r="FE53" s="23"/>
      <c r="FF53" s="23"/>
      <c r="FG53" s="23"/>
      <c r="FH53" s="23"/>
      <c r="FI53" s="23"/>
      <c r="FJ53" s="23"/>
      <c r="FK53" s="23"/>
      <c r="FL53" s="23"/>
      <c r="FM53" s="23"/>
      <c r="FN53" s="23"/>
      <c r="FO53" s="23"/>
      <c r="FP53" s="23"/>
      <c r="FQ53" s="23"/>
      <c r="FR53" s="23"/>
      <c r="FS53" s="23"/>
      <c r="FT53" s="23"/>
      <c r="FU53" s="23"/>
      <c r="FV53" s="23"/>
      <c r="FW53" s="23"/>
      <c r="FX53" s="23"/>
      <c r="FY53" s="23"/>
      <c r="FZ53" s="23"/>
      <c r="GA53" s="23"/>
      <c r="GB53" s="23"/>
      <c r="GC53" s="23"/>
      <c r="GD53" s="23"/>
      <c r="GE53" s="23"/>
      <c r="GF53" s="23"/>
      <c r="GG53" s="23"/>
      <c r="GH53" s="23"/>
      <c r="GI53" s="23"/>
      <c r="GJ53" s="23"/>
      <c r="GK53" s="23"/>
      <c r="GL53" s="23"/>
      <c r="GM53" s="23"/>
      <c r="GN53" s="23"/>
      <c r="GO53" s="23"/>
      <c r="GP53" s="23"/>
      <c r="GQ53" s="23"/>
      <c r="GR53" s="23"/>
      <c r="GS53" s="23"/>
      <c r="GT53" s="23"/>
      <c r="GU53" s="23"/>
      <c r="GV53" s="23"/>
      <c r="GW53" s="23"/>
    </row>
    <row r="54" spans="160:205" s="22" customFormat="1" x14ac:dyDescent="0.25">
      <c r="FD54" s="23"/>
      <c r="FE54" s="23"/>
      <c r="FF54" s="23"/>
      <c r="FG54" s="23"/>
      <c r="FH54" s="23"/>
      <c r="FI54" s="23"/>
      <c r="FJ54" s="23"/>
      <c r="FK54" s="23"/>
      <c r="FL54" s="23"/>
      <c r="FM54" s="23"/>
      <c r="FN54" s="23"/>
      <c r="FO54" s="23"/>
      <c r="FP54" s="23"/>
      <c r="FQ54" s="23"/>
      <c r="FR54" s="23"/>
      <c r="FS54" s="23"/>
      <c r="FT54" s="23"/>
      <c r="FU54" s="23"/>
      <c r="FV54" s="23"/>
      <c r="FW54" s="23"/>
      <c r="FX54" s="23"/>
      <c r="FY54" s="23"/>
      <c r="FZ54" s="23"/>
      <c r="GA54" s="23"/>
      <c r="GB54" s="23"/>
      <c r="GC54" s="23"/>
      <c r="GD54" s="23"/>
      <c r="GE54" s="23"/>
      <c r="GF54" s="23"/>
      <c r="GG54" s="23"/>
      <c r="GH54" s="23"/>
      <c r="GI54" s="23"/>
      <c r="GJ54" s="23"/>
      <c r="GK54" s="23"/>
      <c r="GL54" s="23"/>
      <c r="GM54" s="23"/>
      <c r="GN54" s="23"/>
      <c r="GO54" s="23"/>
      <c r="GP54" s="23"/>
      <c r="GQ54" s="23"/>
      <c r="GR54" s="23"/>
      <c r="GS54" s="23"/>
      <c r="GT54" s="23"/>
      <c r="GU54" s="23"/>
      <c r="GV54" s="23"/>
      <c r="GW54" s="23"/>
    </row>
    <row r="55" spans="160:205" s="22" customFormat="1" x14ac:dyDescent="0.25">
      <c r="FD55" s="23"/>
      <c r="FE55" s="23"/>
      <c r="FF55" s="23"/>
      <c r="FG55" s="23"/>
      <c r="FH55" s="23"/>
      <c r="FI55" s="23"/>
      <c r="FJ55" s="23"/>
      <c r="FK55" s="23"/>
      <c r="FL55" s="23"/>
      <c r="FM55" s="23"/>
      <c r="FN55" s="23"/>
      <c r="FO55" s="23"/>
      <c r="FP55" s="23"/>
      <c r="FQ55" s="23"/>
      <c r="FR55" s="23"/>
      <c r="FS55" s="23"/>
      <c r="FT55" s="23"/>
      <c r="FU55" s="23"/>
      <c r="FV55" s="23"/>
      <c r="FW55" s="23"/>
      <c r="FX55" s="23"/>
      <c r="FY55" s="23"/>
      <c r="FZ55" s="23"/>
      <c r="GA55" s="23"/>
      <c r="GB55" s="23"/>
      <c r="GC55" s="23"/>
      <c r="GD55" s="23"/>
      <c r="GE55" s="23"/>
      <c r="GF55" s="23"/>
      <c r="GG55" s="23"/>
      <c r="GH55" s="23"/>
      <c r="GI55" s="23"/>
      <c r="GJ55" s="23"/>
      <c r="GK55" s="23"/>
      <c r="GL55" s="23"/>
      <c r="GM55" s="23"/>
      <c r="GN55" s="23"/>
      <c r="GO55" s="23"/>
      <c r="GP55" s="23"/>
      <c r="GQ55" s="23"/>
      <c r="GR55" s="23"/>
      <c r="GS55" s="23"/>
      <c r="GT55" s="23"/>
      <c r="GU55" s="23"/>
      <c r="GV55" s="23"/>
      <c r="GW55" s="23"/>
    </row>
    <row r="56" spans="160:205" s="22" customFormat="1" x14ac:dyDescent="0.25">
      <c r="FD56" s="23"/>
      <c r="FE56" s="23"/>
      <c r="FF56" s="23"/>
      <c r="FG56" s="23"/>
      <c r="FH56" s="23"/>
      <c r="FI56" s="23"/>
      <c r="FJ56" s="23"/>
      <c r="FK56" s="23"/>
      <c r="FL56" s="23"/>
      <c r="FM56" s="23"/>
      <c r="FN56" s="23"/>
      <c r="FO56" s="23"/>
      <c r="FP56" s="23"/>
      <c r="FQ56" s="23"/>
      <c r="FR56" s="23"/>
      <c r="FS56" s="23"/>
      <c r="FT56" s="23"/>
      <c r="FU56" s="23"/>
      <c r="FV56" s="23"/>
      <c r="FW56" s="23"/>
      <c r="FX56" s="23"/>
      <c r="FY56" s="23"/>
      <c r="FZ56" s="23"/>
      <c r="GA56" s="23"/>
      <c r="GB56" s="23"/>
      <c r="GC56" s="23"/>
      <c r="GD56" s="23"/>
      <c r="GE56" s="23"/>
      <c r="GF56" s="23"/>
      <c r="GG56" s="23"/>
      <c r="GH56" s="23"/>
      <c r="GI56" s="23"/>
      <c r="GJ56" s="23"/>
      <c r="GK56" s="23"/>
      <c r="GL56" s="23"/>
      <c r="GM56" s="23"/>
      <c r="GN56" s="23"/>
      <c r="GO56" s="23"/>
      <c r="GP56" s="23"/>
      <c r="GQ56" s="23"/>
      <c r="GR56" s="23"/>
      <c r="GS56" s="23"/>
      <c r="GT56" s="23"/>
      <c r="GU56" s="23"/>
      <c r="GV56" s="23"/>
      <c r="GW56" s="23"/>
    </row>
    <row r="57" spans="160:205" s="22" customFormat="1" x14ac:dyDescent="0.25">
      <c r="FD57" s="23"/>
      <c r="FE57" s="23"/>
      <c r="FF57" s="23"/>
      <c r="FG57" s="23"/>
      <c r="FH57" s="23"/>
      <c r="FI57" s="23"/>
      <c r="FJ57" s="23"/>
      <c r="FK57" s="23"/>
      <c r="FL57" s="23"/>
      <c r="FM57" s="23"/>
      <c r="FN57" s="23"/>
      <c r="FO57" s="23"/>
      <c r="FP57" s="23"/>
      <c r="FQ57" s="23"/>
      <c r="FR57" s="23"/>
      <c r="FS57" s="23"/>
      <c r="FT57" s="23"/>
      <c r="FU57" s="23"/>
      <c r="FV57" s="23"/>
      <c r="FW57" s="23"/>
      <c r="FX57" s="23"/>
      <c r="FY57" s="23"/>
      <c r="FZ57" s="23"/>
      <c r="GA57" s="23"/>
      <c r="GB57" s="23"/>
      <c r="GC57" s="23"/>
      <c r="GD57" s="23"/>
      <c r="GE57" s="23"/>
      <c r="GF57" s="23"/>
      <c r="GG57" s="23"/>
      <c r="GH57" s="23"/>
      <c r="GI57" s="23"/>
      <c r="GJ57" s="23"/>
      <c r="GK57" s="23"/>
      <c r="GL57" s="23"/>
      <c r="GM57" s="23"/>
      <c r="GN57" s="23"/>
      <c r="GO57" s="23"/>
      <c r="GP57" s="23"/>
      <c r="GQ57" s="23"/>
      <c r="GR57" s="23"/>
      <c r="GS57" s="23"/>
      <c r="GT57" s="23"/>
      <c r="GU57" s="23"/>
      <c r="GV57" s="23"/>
      <c r="GW57" s="23"/>
    </row>
    <row r="58" spans="160:205" s="22" customFormat="1" x14ac:dyDescent="0.25">
      <c r="FD58" s="23"/>
      <c r="FE58" s="23"/>
      <c r="FF58" s="23"/>
      <c r="FG58" s="23"/>
      <c r="FH58" s="23"/>
      <c r="FI58" s="23"/>
      <c r="FJ58" s="23"/>
      <c r="FK58" s="23"/>
      <c r="FL58" s="23"/>
      <c r="FM58" s="23"/>
      <c r="FN58" s="23"/>
      <c r="FO58" s="23"/>
      <c r="FP58" s="23"/>
      <c r="FQ58" s="23"/>
      <c r="FR58" s="23"/>
      <c r="FS58" s="23"/>
      <c r="FT58" s="23"/>
      <c r="FU58" s="23"/>
      <c r="FV58" s="23"/>
      <c r="FW58" s="23"/>
      <c r="FX58" s="23"/>
      <c r="FY58" s="23"/>
      <c r="FZ58" s="23"/>
      <c r="GA58" s="23"/>
      <c r="GB58" s="23"/>
      <c r="GC58" s="23"/>
      <c r="GD58" s="23"/>
      <c r="GE58" s="23"/>
      <c r="GF58" s="23"/>
      <c r="GG58" s="23"/>
      <c r="GH58" s="23"/>
      <c r="GI58" s="23"/>
      <c r="GJ58" s="23"/>
      <c r="GK58" s="23"/>
      <c r="GL58" s="23"/>
      <c r="GM58" s="23"/>
      <c r="GN58" s="23"/>
      <c r="GO58" s="23"/>
      <c r="GP58" s="23"/>
      <c r="GQ58" s="23"/>
      <c r="GR58" s="23"/>
      <c r="GS58" s="23"/>
      <c r="GT58" s="23"/>
      <c r="GU58" s="23"/>
      <c r="GV58" s="23"/>
      <c r="GW58" s="23"/>
    </row>
    <row r="59" spans="160:205" s="22" customFormat="1" x14ac:dyDescent="0.25">
      <c r="FD59" s="23"/>
      <c r="FE59" s="23"/>
      <c r="FF59" s="23"/>
      <c r="FG59" s="23"/>
      <c r="FH59" s="23"/>
      <c r="FI59" s="23"/>
      <c r="FJ59" s="23"/>
      <c r="FK59" s="23"/>
      <c r="FL59" s="23"/>
      <c r="FM59" s="23"/>
      <c r="FN59" s="23"/>
      <c r="FO59" s="23"/>
      <c r="FP59" s="23"/>
      <c r="FQ59" s="23"/>
      <c r="FR59" s="23"/>
      <c r="FS59" s="23"/>
      <c r="FT59" s="23"/>
      <c r="FU59" s="23"/>
      <c r="FV59" s="23"/>
      <c r="FW59" s="23"/>
      <c r="FX59" s="23"/>
      <c r="FY59" s="23"/>
      <c r="FZ59" s="23"/>
      <c r="GA59" s="23"/>
      <c r="GB59" s="23"/>
      <c r="GC59" s="23"/>
      <c r="GD59" s="23"/>
      <c r="GE59" s="23"/>
      <c r="GF59" s="23"/>
      <c r="GG59" s="23"/>
      <c r="GH59" s="23"/>
      <c r="GI59" s="23"/>
      <c r="GJ59" s="23"/>
      <c r="GK59" s="23"/>
      <c r="GL59" s="23"/>
      <c r="GM59" s="23"/>
      <c r="GN59" s="23"/>
      <c r="GO59" s="23"/>
      <c r="GP59" s="23"/>
      <c r="GQ59" s="23"/>
      <c r="GR59" s="23"/>
      <c r="GS59" s="23"/>
      <c r="GT59" s="23"/>
      <c r="GU59" s="23"/>
      <c r="GV59" s="23"/>
      <c r="GW59" s="23"/>
    </row>
    <row r="60" spans="160:205" s="22" customFormat="1" x14ac:dyDescent="0.25">
      <c r="FD60" s="23"/>
      <c r="FE60" s="23"/>
      <c r="FF60" s="23"/>
      <c r="FG60" s="23"/>
      <c r="FH60" s="23"/>
      <c r="FI60" s="23"/>
      <c r="FJ60" s="23"/>
      <c r="FK60" s="23"/>
      <c r="FL60" s="23"/>
      <c r="FM60" s="23"/>
      <c r="FN60" s="23"/>
      <c r="FO60" s="23"/>
      <c r="FP60" s="23"/>
      <c r="FQ60" s="23"/>
      <c r="FR60" s="23"/>
      <c r="FS60" s="23"/>
      <c r="FT60" s="23"/>
      <c r="FU60" s="23"/>
      <c r="FV60" s="23"/>
      <c r="FW60" s="23"/>
      <c r="FX60" s="23"/>
      <c r="FY60" s="23"/>
      <c r="FZ60" s="23"/>
      <c r="GA60" s="23"/>
      <c r="GB60" s="23"/>
      <c r="GC60" s="23"/>
      <c r="GD60" s="23"/>
      <c r="GE60" s="23"/>
      <c r="GF60" s="23"/>
      <c r="GG60" s="23"/>
      <c r="GH60" s="23"/>
      <c r="GI60" s="23"/>
      <c r="GJ60" s="23"/>
      <c r="GK60" s="23"/>
      <c r="GL60" s="23"/>
      <c r="GM60" s="23"/>
      <c r="GN60" s="23"/>
      <c r="GO60" s="23"/>
      <c r="GP60" s="23"/>
      <c r="GQ60" s="23"/>
      <c r="GR60" s="23"/>
      <c r="GS60" s="23"/>
      <c r="GT60" s="23"/>
      <c r="GU60" s="23"/>
      <c r="GV60" s="23"/>
      <c r="GW60" s="23"/>
    </row>
    <row r="61" spans="160:205" s="22" customFormat="1" x14ac:dyDescent="0.25">
      <c r="FD61" s="23"/>
      <c r="FE61" s="23"/>
      <c r="FF61" s="23"/>
      <c r="FG61" s="23"/>
      <c r="FH61" s="23"/>
      <c r="FI61" s="23"/>
      <c r="FJ61" s="23"/>
      <c r="FK61" s="23"/>
      <c r="FL61" s="23"/>
      <c r="FM61" s="23"/>
      <c r="FN61" s="23"/>
      <c r="FO61" s="23"/>
      <c r="FP61" s="23"/>
      <c r="FQ61" s="23"/>
      <c r="FR61" s="23"/>
      <c r="FS61" s="23"/>
      <c r="FT61" s="23"/>
      <c r="FU61" s="23"/>
      <c r="FV61" s="23"/>
      <c r="FW61" s="23"/>
      <c r="FX61" s="23"/>
      <c r="FY61" s="23"/>
      <c r="FZ61" s="23"/>
      <c r="GA61" s="23"/>
      <c r="GB61" s="23"/>
      <c r="GC61" s="23"/>
      <c r="GD61" s="23"/>
      <c r="GE61" s="23"/>
      <c r="GF61" s="23"/>
      <c r="GG61" s="23"/>
      <c r="GH61" s="23"/>
      <c r="GI61" s="23"/>
      <c r="GJ61" s="23"/>
      <c r="GK61" s="23"/>
      <c r="GL61" s="23"/>
      <c r="GM61" s="23"/>
      <c r="GN61" s="23"/>
      <c r="GO61" s="23"/>
      <c r="GP61" s="23"/>
      <c r="GQ61" s="23"/>
      <c r="GR61" s="23"/>
      <c r="GS61" s="23"/>
      <c r="GT61" s="23"/>
      <c r="GU61" s="23"/>
      <c r="GV61" s="23"/>
      <c r="GW61" s="23"/>
    </row>
    <row r="62" spans="160:205" s="22" customFormat="1" x14ac:dyDescent="0.25">
      <c r="FD62" s="23"/>
      <c r="FE62" s="23"/>
      <c r="FF62" s="23"/>
      <c r="FG62" s="23"/>
      <c r="FH62" s="23"/>
      <c r="FI62" s="23"/>
      <c r="FJ62" s="23"/>
      <c r="FK62" s="23"/>
      <c r="FL62" s="23"/>
      <c r="FM62" s="23"/>
      <c r="FN62" s="23"/>
      <c r="FO62" s="23"/>
      <c r="FP62" s="23"/>
      <c r="FQ62" s="23"/>
      <c r="FR62" s="23"/>
      <c r="FS62" s="23"/>
      <c r="FT62" s="23"/>
      <c r="FU62" s="23"/>
      <c r="FV62" s="23"/>
      <c r="FW62" s="23"/>
      <c r="FX62" s="23"/>
      <c r="FY62" s="23"/>
      <c r="FZ62" s="23"/>
      <c r="GA62" s="23"/>
      <c r="GB62" s="23"/>
      <c r="GC62" s="23"/>
      <c r="GD62" s="23"/>
      <c r="GE62" s="23"/>
      <c r="GF62" s="23"/>
      <c r="GG62" s="23"/>
      <c r="GH62" s="23"/>
      <c r="GI62" s="23"/>
      <c r="GJ62" s="23"/>
      <c r="GK62" s="23"/>
      <c r="GL62" s="23"/>
      <c r="GM62" s="23"/>
      <c r="GN62" s="23"/>
      <c r="GO62" s="23"/>
      <c r="GP62" s="23"/>
      <c r="GQ62" s="23"/>
      <c r="GR62" s="23"/>
      <c r="GS62" s="23"/>
      <c r="GT62" s="23"/>
      <c r="GU62" s="23"/>
      <c r="GV62" s="23"/>
      <c r="GW62" s="23"/>
    </row>
    <row r="63" spans="160:205" s="22" customFormat="1" x14ac:dyDescent="0.25">
      <c r="FD63" s="23"/>
      <c r="FE63" s="23"/>
      <c r="FF63" s="23"/>
      <c r="FG63" s="23"/>
      <c r="FH63" s="23"/>
      <c r="FI63" s="23"/>
      <c r="FJ63" s="23"/>
      <c r="FK63" s="23"/>
      <c r="FL63" s="23"/>
      <c r="FM63" s="23"/>
      <c r="FN63" s="23"/>
      <c r="FO63" s="23"/>
      <c r="FP63" s="23"/>
      <c r="FQ63" s="23"/>
      <c r="FR63" s="23"/>
      <c r="FS63" s="23"/>
      <c r="FT63" s="23"/>
      <c r="FU63" s="23"/>
      <c r="FV63" s="23"/>
      <c r="FW63" s="23"/>
      <c r="FX63" s="23"/>
      <c r="FY63" s="23"/>
      <c r="FZ63" s="23"/>
      <c r="GA63" s="23"/>
      <c r="GB63" s="23"/>
      <c r="GC63" s="23"/>
      <c r="GD63" s="23"/>
      <c r="GE63" s="23"/>
      <c r="GF63" s="23"/>
      <c r="GG63" s="23"/>
      <c r="GH63" s="23"/>
      <c r="GI63" s="23"/>
      <c r="GJ63" s="23"/>
      <c r="GK63" s="23"/>
      <c r="GL63" s="23"/>
      <c r="GM63" s="23"/>
      <c r="GN63" s="23"/>
      <c r="GO63" s="23"/>
      <c r="GP63" s="23"/>
      <c r="GQ63" s="23"/>
      <c r="GR63" s="23"/>
      <c r="GS63" s="23"/>
      <c r="GT63" s="23"/>
      <c r="GU63" s="23"/>
      <c r="GV63" s="23"/>
      <c r="GW63" s="23"/>
    </row>
    <row r="64" spans="160:205" s="22" customFormat="1" x14ac:dyDescent="0.25">
      <c r="FD64" s="23"/>
      <c r="FE64" s="23"/>
      <c r="FF64" s="23"/>
      <c r="FG64" s="23"/>
      <c r="FH64" s="23"/>
      <c r="FI64" s="23"/>
      <c r="FJ64" s="23"/>
      <c r="FK64" s="23"/>
      <c r="FL64" s="23"/>
      <c r="FM64" s="23"/>
      <c r="FN64" s="23"/>
      <c r="FO64" s="23"/>
      <c r="FP64" s="23"/>
      <c r="FQ64" s="23"/>
      <c r="FR64" s="23"/>
      <c r="FS64" s="23"/>
      <c r="FT64" s="23"/>
      <c r="FU64" s="23"/>
      <c r="FV64" s="23"/>
      <c r="FW64" s="23"/>
      <c r="FX64" s="23"/>
      <c r="FY64" s="23"/>
      <c r="FZ64" s="23"/>
      <c r="GA64" s="23"/>
      <c r="GB64" s="23"/>
      <c r="GC64" s="23"/>
      <c r="GD64" s="23"/>
      <c r="GE64" s="23"/>
      <c r="GF64" s="23"/>
      <c r="GG64" s="23"/>
      <c r="GH64" s="23"/>
      <c r="GI64" s="23"/>
      <c r="GJ64" s="23"/>
      <c r="GK64" s="23"/>
      <c r="GL64" s="23"/>
      <c r="GM64" s="23"/>
      <c r="GN64" s="23"/>
      <c r="GO64" s="23"/>
      <c r="GP64" s="23"/>
      <c r="GQ64" s="23"/>
      <c r="GR64" s="23"/>
      <c r="GS64" s="23"/>
      <c r="GT64" s="23"/>
      <c r="GU64" s="23"/>
      <c r="GV64" s="23"/>
      <c r="GW64" s="23"/>
    </row>
    <row r="65" spans="160:205" s="22" customFormat="1" x14ac:dyDescent="0.25">
      <c r="FD65" s="23"/>
      <c r="FE65" s="23"/>
      <c r="FF65" s="23"/>
      <c r="FG65" s="23"/>
      <c r="FH65" s="23"/>
      <c r="FI65" s="23"/>
      <c r="FJ65" s="23"/>
      <c r="FK65" s="23"/>
      <c r="FL65" s="23"/>
      <c r="FM65" s="23"/>
      <c r="FN65" s="23"/>
      <c r="FO65" s="23"/>
      <c r="FP65" s="23"/>
      <c r="FQ65" s="23"/>
      <c r="FR65" s="23"/>
      <c r="FS65" s="23"/>
      <c r="FT65" s="23"/>
      <c r="FU65" s="23"/>
      <c r="FV65" s="23"/>
      <c r="FW65" s="23"/>
      <c r="FX65" s="23"/>
      <c r="FY65" s="23"/>
      <c r="FZ65" s="23"/>
      <c r="GA65" s="23"/>
      <c r="GB65" s="23"/>
      <c r="GC65" s="23"/>
      <c r="GD65" s="23"/>
      <c r="GE65" s="23"/>
      <c r="GF65" s="23"/>
      <c r="GG65" s="23"/>
      <c r="GH65" s="23"/>
      <c r="GI65" s="23"/>
      <c r="GJ65" s="23"/>
      <c r="GK65" s="23"/>
      <c r="GL65" s="23"/>
      <c r="GM65" s="23"/>
      <c r="GN65" s="23"/>
      <c r="GO65" s="23"/>
      <c r="GP65" s="23"/>
      <c r="GQ65" s="23"/>
      <c r="GR65" s="23"/>
      <c r="GS65" s="23"/>
      <c r="GT65" s="23"/>
      <c r="GU65" s="23"/>
      <c r="GV65" s="23"/>
      <c r="GW65" s="23"/>
    </row>
    <row r="66" spans="160:205" s="22" customFormat="1" x14ac:dyDescent="0.25">
      <c r="FD66" s="23"/>
      <c r="FE66" s="23"/>
      <c r="FF66" s="23"/>
      <c r="FG66" s="23"/>
      <c r="FH66" s="23"/>
      <c r="FI66" s="23"/>
      <c r="FJ66" s="23"/>
      <c r="FK66" s="23"/>
      <c r="FL66" s="23"/>
      <c r="FM66" s="23"/>
      <c r="FN66" s="23"/>
      <c r="FO66" s="23"/>
      <c r="FP66" s="23"/>
      <c r="FQ66" s="23"/>
      <c r="FR66" s="23"/>
      <c r="FS66" s="23"/>
      <c r="FT66" s="23"/>
      <c r="FU66" s="23"/>
      <c r="FV66" s="23"/>
      <c r="FW66" s="23"/>
      <c r="FX66" s="23"/>
      <c r="FY66" s="23"/>
      <c r="FZ66" s="23"/>
      <c r="GA66" s="23"/>
      <c r="GB66" s="23"/>
      <c r="GC66" s="23"/>
      <c r="GD66" s="23"/>
      <c r="GE66" s="23"/>
      <c r="GF66" s="23"/>
      <c r="GG66" s="23"/>
      <c r="GH66" s="23"/>
      <c r="GI66" s="23"/>
      <c r="GJ66" s="23"/>
      <c r="GK66" s="23"/>
      <c r="GL66" s="23"/>
      <c r="GM66" s="23"/>
      <c r="GN66" s="23"/>
      <c r="GO66" s="23"/>
      <c r="GP66" s="23"/>
      <c r="GQ66" s="23"/>
      <c r="GR66" s="23"/>
      <c r="GS66" s="23"/>
      <c r="GT66" s="23"/>
      <c r="GU66" s="23"/>
      <c r="GV66" s="23"/>
      <c r="GW66" s="23"/>
    </row>
    <row r="67" spans="160:205" s="22" customFormat="1" x14ac:dyDescent="0.25">
      <c r="FD67" s="23"/>
      <c r="FE67" s="23"/>
      <c r="FF67" s="23"/>
      <c r="FG67" s="23"/>
      <c r="FH67" s="23"/>
      <c r="FI67" s="23"/>
      <c r="FJ67" s="23"/>
      <c r="FK67" s="23"/>
      <c r="FL67" s="23"/>
      <c r="FM67" s="23"/>
      <c r="FN67" s="23"/>
      <c r="FO67" s="23"/>
      <c r="FP67" s="23"/>
      <c r="FQ67" s="23"/>
      <c r="FR67" s="23"/>
      <c r="FS67" s="23"/>
      <c r="FT67" s="23"/>
      <c r="FU67" s="23"/>
      <c r="FV67" s="23"/>
      <c r="FW67" s="23"/>
      <c r="FX67" s="23"/>
      <c r="FY67" s="23"/>
      <c r="FZ67" s="23"/>
      <c r="GA67" s="23"/>
      <c r="GB67" s="23"/>
      <c r="GC67" s="23"/>
      <c r="GD67" s="23"/>
      <c r="GE67" s="23"/>
      <c r="GF67" s="23"/>
      <c r="GG67" s="23"/>
      <c r="GH67" s="23"/>
      <c r="GI67" s="23"/>
      <c r="GJ67" s="23"/>
      <c r="GK67" s="23"/>
      <c r="GL67" s="23"/>
      <c r="GM67" s="23"/>
      <c r="GN67" s="23"/>
      <c r="GO67" s="23"/>
      <c r="GP67" s="23"/>
      <c r="GQ67" s="23"/>
      <c r="GR67" s="23"/>
      <c r="GS67" s="23"/>
      <c r="GT67" s="23"/>
      <c r="GU67" s="23"/>
      <c r="GV67" s="23"/>
      <c r="GW67" s="23"/>
    </row>
    <row r="68" spans="160:205" s="22" customFormat="1" x14ac:dyDescent="0.25">
      <c r="FD68" s="23"/>
      <c r="FE68" s="23"/>
      <c r="FF68" s="23"/>
      <c r="FG68" s="23"/>
      <c r="FH68" s="23"/>
      <c r="FI68" s="23"/>
      <c r="FJ68" s="23"/>
      <c r="FK68" s="23"/>
      <c r="FL68" s="23"/>
      <c r="FM68" s="23"/>
      <c r="FN68" s="23"/>
      <c r="FO68" s="23"/>
      <c r="FP68" s="23"/>
      <c r="FQ68" s="23"/>
      <c r="FR68" s="23"/>
      <c r="FS68" s="23"/>
      <c r="FT68" s="23"/>
      <c r="FU68" s="23"/>
      <c r="FV68" s="23"/>
      <c r="FW68" s="23"/>
      <c r="FX68" s="23"/>
      <c r="FY68" s="23"/>
      <c r="FZ68" s="23"/>
      <c r="GA68" s="23"/>
      <c r="GB68" s="23"/>
      <c r="GC68" s="23"/>
      <c r="GD68" s="23"/>
      <c r="GE68" s="23"/>
      <c r="GF68" s="23"/>
      <c r="GG68" s="23"/>
      <c r="GH68" s="23"/>
      <c r="GI68" s="23"/>
      <c r="GJ68" s="23"/>
      <c r="GK68" s="23"/>
      <c r="GL68" s="23"/>
      <c r="GM68" s="23"/>
      <c r="GN68" s="23"/>
      <c r="GO68" s="23"/>
      <c r="GP68" s="23"/>
      <c r="GQ68" s="23"/>
      <c r="GR68" s="23"/>
      <c r="GS68" s="23"/>
      <c r="GT68" s="23"/>
      <c r="GU68" s="23"/>
      <c r="GV68" s="23"/>
      <c r="GW68" s="23"/>
    </row>
    <row r="69" spans="160:205" s="22" customFormat="1" x14ac:dyDescent="0.25">
      <c r="FD69" s="23"/>
      <c r="FE69" s="23"/>
      <c r="FF69" s="23"/>
      <c r="FG69" s="23"/>
      <c r="FH69" s="23"/>
      <c r="FI69" s="23"/>
      <c r="FJ69" s="23"/>
      <c r="FK69" s="23"/>
      <c r="FL69" s="23"/>
      <c r="FM69" s="23"/>
      <c r="FN69" s="23"/>
      <c r="FO69" s="23"/>
      <c r="FP69" s="23"/>
      <c r="FQ69" s="23"/>
      <c r="FR69" s="23"/>
      <c r="FS69" s="23"/>
      <c r="FT69" s="23"/>
      <c r="FU69" s="23"/>
      <c r="FV69" s="23"/>
      <c r="FW69" s="23"/>
      <c r="FX69" s="23"/>
      <c r="FY69" s="23"/>
      <c r="FZ69" s="23"/>
      <c r="GA69" s="23"/>
      <c r="GB69" s="23"/>
      <c r="GC69" s="23"/>
      <c r="GD69" s="23"/>
      <c r="GE69" s="23"/>
      <c r="GF69" s="23"/>
      <c r="GG69" s="23"/>
      <c r="GH69" s="23"/>
      <c r="GI69" s="23"/>
      <c r="GJ69" s="23"/>
      <c r="GK69" s="23"/>
      <c r="GL69" s="23"/>
      <c r="GM69" s="23"/>
      <c r="GN69" s="23"/>
      <c r="GO69" s="23"/>
      <c r="GP69" s="23"/>
      <c r="GQ69" s="23"/>
      <c r="GR69" s="23"/>
      <c r="GS69" s="23"/>
      <c r="GT69" s="23"/>
      <c r="GU69" s="23"/>
      <c r="GV69" s="23"/>
      <c r="GW69" s="23"/>
    </row>
    <row r="70" spans="160:205" s="22" customFormat="1" x14ac:dyDescent="0.25">
      <c r="FD70" s="23"/>
      <c r="FE70" s="23"/>
      <c r="FF70" s="23"/>
      <c r="FG70" s="23"/>
      <c r="FH70" s="23"/>
      <c r="FI70" s="23"/>
      <c r="FJ70" s="23"/>
      <c r="FK70" s="23"/>
      <c r="FL70" s="23"/>
      <c r="FM70" s="23"/>
      <c r="FN70" s="23"/>
      <c r="FO70" s="23"/>
      <c r="FP70" s="23"/>
      <c r="FQ70" s="23"/>
      <c r="FR70" s="23"/>
      <c r="FS70" s="23"/>
      <c r="FT70" s="23"/>
      <c r="FU70" s="23"/>
      <c r="FV70" s="23"/>
      <c r="FW70" s="23"/>
      <c r="FX70" s="23"/>
      <c r="FY70" s="23"/>
      <c r="FZ70" s="23"/>
      <c r="GA70" s="23"/>
      <c r="GB70" s="23"/>
      <c r="GC70" s="23"/>
      <c r="GD70" s="23"/>
      <c r="GE70" s="23"/>
      <c r="GF70" s="23"/>
      <c r="GG70" s="23"/>
      <c r="GH70" s="23"/>
      <c r="GI70" s="23"/>
      <c r="GJ70" s="23"/>
      <c r="GK70" s="23"/>
      <c r="GL70" s="23"/>
      <c r="GM70" s="23"/>
      <c r="GN70" s="23"/>
      <c r="GO70" s="23"/>
      <c r="GP70" s="23"/>
      <c r="GQ70" s="23"/>
      <c r="GR70" s="23"/>
      <c r="GS70" s="23"/>
      <c r="GT70" s="23"/>
      <c r="GU70" s="23"/>
      <c r="GV70" s="23"/>
      <c r="GW70" s="23"/>
    </row>
    <row r="71" spans="160:205" s="22" customFormat="1" x14ac:dyDescent="0.25">
      <c r="FD71" s="23"/>
      <c r="FE71" s="23"/>
      <c r="FF71" s="23"/>
      <c r="FG71" s="23"/>
      <c r="FH71" s="23"/>
      <c r="FI71" s="23"/>
      <c r="FJ71" s="23"/>
      <c r="FK71" s="23"/>
      <c r="FL71" s="23"/>
      <c r="FM71" s="23"/>
      <c r="FN71" s="23"/>
      <c r="FO71" s="23"/>
      <c r="FP71" s="23"/>
      <c r="FQ71" s="23"/>
      <c r="FR71" s="23"/>
      <c r="FS71" s="23"/>
      <c r="FT71" s="23"/>
      <c r="FU71" s="23"/>
      <c r="FV71" s="23"/>
      <c r="FW71" s="23"/>
      <c r="FX71" s="23"/>
      <c r="FY71" s="23"/>
      <c r="FZ71" s="23"/>
      <c r="GA71" s="23"/>
      <c r="GB71" s="23"/>
      <c r="GC71" s="23"/>
      <c r="GD71" s="23"/>
      <c r="GE71" s="23"/>
      <c r="GF71" s="23"/>
      <c r="GG71" s="23"/>
      <c r="GH71" s="23"/>
      <c r="GI71" s="23"/>
      <c r="GJ71" s="23"/>
      <c r="GK71" s="23"/>
      <c r="GL71" s="23"/>
      <c r="GM71" s="23"/>
      <c r="GN71" s="23"/>
      <c r="GO71" s="23"/>
      <c r="GP71" s="23"/>
      <c r="GQ71" s="23"/>
      <c r="GR71" s="23"/>
      <c r="GS71" s="23"/>
      <c r="GT71" s="23"/>
      <c r="GU71" s="23"/>
      <c r="GV71" s="23"/>
      <c r="GW71" s="23"/>
    </row>
    <row r="72" spans="160:205" s="22" customFormat="1" x14ac:dyDescent="0.25">
      <c r="FD72" s="23"/>
      <c r="FE72" s="23"/>
      <c r="FF72" s="23"/>
      <c r="FG72" s="23"/>
      <c r="FH72" s="23"/>
      <c r="FI72" s="23"/>
      <c r="FJ72" s="23"/>
      <c r="FK72" s="23"/>
      <c r="FL72" s="23"/>
      <c r="FM72" s="23"/>
      <c r="FN72" s="23"/>
      <c r="FO72" s="23"/>
      <c r="FP72" s="23"/>
      <c r="FQ72" s="23"/>
      <c r="FR72" s="23"/>
      <c r="FS72" s="23"/>
      <c r="FT72" s="23"/>
      <c r="FU72" s="23"/>
      <c r="FV72" s="23"/>
      <c r="FW72" s="23"/>
      <c r="FX72" s="23"/>
      <c r="FY72" s="23"/>
      <c r="FZ72" s="23"/>
      <c r="GA72" s="23"/>
      <c r="GB72" s="23"/>
      <c r="GC72" s="23"/>
      <c r="GD72" s="23"/>
      <c r="GE72" s="23"/>
      <c r="GF72" s="23"/>
      <c r="GG72" s="23"/>
      <c r="GH72" s="23"/>
      <c r="GI72" s="23"/>
      <c r="GJ72" s="23"/>
      <c r="GK72" s="23"/>
      <c r="GL72" s="23"/>
      <c r="GM72" s="23"/>
      <c r="GN72" s="23"/>
      <c r="GO72" s="23"/>
      <c r="GP72" s="23"/>
      <c r="GQ72" s="23"/>
      <c r="GR72" s="23"/>
      <c r="GS72" s="23"/>
      <c r="GT72" s="23"/>
      <c r="GU72" s="23"/>
      <c r="GV72" s="23"/>
      <c r="GW72" s="23"/>
    </row>
    <row r="73" spans="160:205" s="22" customFormat="1" x14ac:dyDescent="0.25">
      <c r="FD73" s="23"/>
      <c r="FE73" s="23"/>
      <c r="FF73" s="23"/>
      <c r="FG73" s="23"/>
      <c r="FH73" s="23"/>
      <c r="FI73" s="23"/>
      <c r="FJ73" s="23"/>
      <c r="FK73" s="23"/>
      <c r="FL73" s="23"/>
      <c r="FM73" s="23"/>
      <c r="FN73" s="23"/>
      <c r="FO73" s="23"/>
      <c r="FP73" s="23"/>
      <c r="FQ73" s="23"/>
      <c r="FR73" s="23"/>
      <c r="FS73" s="23"/>
      <c r="FT73" s="23"/>
      <c r="FU73" s="23"/>
      <c r="FV73" s="23"/>
      <c r="FW73" s="23"/>
      <c r="FX73" s="23"/>
      <c r="FY73" s="23"/>
      <c r="FZ73" s="23"/>
      <c r="GA73" s="23"/>
      <c r="GB73" s="23"/>
      <c r="GC73" s="23"/>
      <c r="GD73" s="23"/>
      <c r="GE73" s="23"/>
      <c r="GF73" s="23"/>
      <c r="GG73" s="23"/>
      <c r="GH73" s="23"/>
      <c r="GI73" s="23"/>
      <c r="GJ73" s="23"/>
      <c r="GK73" s="23"/>
      <c r="GL73" s="23"/>
      <c r="GM73" s="23"/>
      <c r="GN73" s="23"/>
      <c r="GO73" s="23"/>
      <c r="GP73" s="23"/>
      <c r="GQ73" s="23"/>
      <c r="GR73" s="23"/>
      <c r="GS73" s="23"/>
      <c r="GT73" s="23"/>
      <c r="GU73" s="23"/>
      <c r="GV73" s="23"/>
      <c r="GW73" s="23"/>
    </row>
    <row r="74" spans="160:205" s="22" customFormat="1" x14ac:dyDescent="0.25">
      <c r="FD74" s="23"/>
      <c r="FE74" s="23"/>
      <c r="FF74" s="23"/>
      <c r="FG74" s="23"/>
      <c r="FH74" s="23"/>
      <c r="FI74" s="23"/>
      <c r="FJ74" s="23"/>
      <c r="FK74" s="23"/>
      <c r="FL74" s="23"/>
      <c r="FM74" s="23"/>
      <c r="FN74" s="23"/>
      <c r="FO74" s="23"/>
      <c r="FP74" s="23"/>
      <c r="FQ74" s="23"/>
      <c r="FR74" s="23"/>
      <c r="FS74" s="23"/>
      <c r="FT74" s="23"/>
      <c r="FU74" s="23"/>
      <c r="FV74" s="23"/>
      <c r="FW74" s="23"/>
      <c r="FX74" s="23"/>
      <c r="FY74" s="23"/>
      <c r="FZ74" s="23"/>
      <c r="GA74" s="23"/>
      <c r="GB74" s="23"/>
      <c r="GC74" s="23"/>
      <c r="GD74" s="23"/>
      <c r="GE74" s="23"/>
      <c r="GF74" s="23"/>
      <c r="GG74" s="23"/>
      <c r="GH74" s="23"/>
      <c r="GI74" s="23"/>
      <c r="GJ74" s="23"/>
      <c r="GK74" s="23"/>
      <c r="GL74" s="23"/>
      <c r="GM74" s="23"/>
      <c r="GN74" s="23"/>
      <c r="GO74" s="23"/>
      <c r="GP74" s="23"/>
      <c r="GQ74" s="23"/>
      <c r="GR74" s="23"/>
      <c r="GS74" s="23"/>
      <c r="GT74" s="23"/>
      <c r="GU74" s="23"/>
      <c r="GV74" s="23"/>
      <c r="GW74" s="23"/>
    </row>
    <row r="75" spans="160:205" s="22" customFormat="1" x14ac:dyDescent="0.25">
      <c r="FD75" s="23"/>
      <c r="FE75" s="23"/>
      <c r="FF75" s="23"/>
      <c r="FG75" s="23"/>
      <c r="FH75" s="23"/>
      <c r="FI75" s="23"/>
      <c r="FJ75" s="23"/>
      <c r="FK75" s="23"/>
      <c r="FL75" s="23"/>
      <c r="FM75" s="23"/>
      <c r="FN75" s="23"/>
      <c r="FO75" s="23"/>
      <c r="FP75" s="23"/>
      <c r="FQ75" s="23"/>
      <c r="FR75" s="23"/>
      <c r="FS75" s="23"/>
      <c r="FT75" s="23"/>
      <c r="FU75" s="23"/>
      <c r="FV75" s="23"/>
      <c r="FW75" s="23"/>
      <c r="FX75" s="23"/>
      <c r="FY75" s="23"/>
      <c r="FZ75" s="23"/>
      <c r="GA75" s="23"/>
      <c r="GB75" s="23"/>
      <c r="GC75" s="23"/>
      <c r="GD75" s="23"/>
      <c r="GE75" s="23"/>
      <c r="GF75" s="23"/>
      <c r="GG75" s="23"/>
      <c r="GH75" s="23"/>
      <c r="GI75" s="23"/>
      <c r="GJ75" s="23"/>
      <c r="GK75" s="23"/>
      <c r="GL75" s="23"/>
      <c r="GM75" s="23"/>
      <c r="GN75" s="23"/>
      <c r="GO75" s="23"/>
      <c r="GP75" s="23"/>
      <c r="GQ75" s="23"/>
      <c r="GR75" s="23"/>
      <c r="GS75" s="23"/>
      <c r="GT75" s="23"/>
      <c r="GU75" s="23"/>
      <c r="GV75" s="23"/>
      <c r="GW75" s="23"/>
    </row>
    <row r="76" spans="160:205" s="22" customFormat="1" x14ac:dyDescent="0.25">
      <c r="FD76" s="23"/>
      <c r="FE76" s="23"/>
      <c r="FF76" s="23"/>
      <c r="FG76" s="23"/>
      <c r="FH76" s="23"/>
      <c r="FI76" s="23"/>
      <c r="FJ76" s="23"/>
      <c r="FK76" s="23"/>
      <c r="FL76" s="23"/>
      <c r="FM76" s="23"/>
      <c r="FN76" s="23"/>
      <c r="FO76" s="23"/>
      <c r="FP76" s="23"/>
      <c r="FQ76" s="23"/>
      <c r="FR76" s="23"/>
      <c r="FS76" s="23"/>
      <c r="FT76" s="23"/>
      <c r="FU76" s="23"/>
      <c r="FV76" s="23"/>
      <c r="FW76" s="23"/>
      <c r="FX76" s="23"/>
      <c r="FY76" s="23"/>
      <c r="FZ76" s="23"/>
      <c r="GA76" s="23"/>
      <c r="GB76" s="23"/>
      <c r="GC76" s="23"/>
      <c r="GD76" s="23"/>
      <c r="GE76" s="23"/>
      <c r="GF76" s="23"/>
      <c r="GG76" s="23"/>
      <c r="GH76" s="23"/>
      <c r="GI76" s="23"/>
      <c r="GJ76" s="23"/>
      <c r="GK76" s="23"/>
      <c r="GL76" s="23"/>
      <c r="GM76" s="23"/>
      <c r="GN76" s="23"/>
      <c r="GO76" s="23"/>
      <c r="GP76" s="23"/>
      <c r="GQ76" s="23"/>
      <c r="GR76" s="23"/>
      <c r="GS76" s="23"/>
      <c r="GT76" s="23"/>
      <c r="GU76" s="23"/>
      <c r="GV76" s="23"/>
      <c r="GW76" s="23"/>
    </row>
    <row r="77" spans="160:205" s="22" customFormat="1" x14ac:dyDescent="0.25">
      <c r="FD77" s="23"/>
      <c r="FE77" s="23"/>
      <c r="FF77" s="23"/>
      <c r="FG77" s="23"/>
      <c r="FH77" s="23"/>
      <c r="FI77" s="23"/>
      <c r="FJ77" s="23"/>
      <c r="FK77" s="23"/>
      <c r="FL77" s="23"/>
      <c r="FM77" s="23"/>
      <c r="FN77" s="23"/>
      <c r="FO77" s="23"/>
      <c r="FP77" s="23"/>
      <c r="FQ77" s="23"/>
      <c r="FR77" s="23"/>
      <c r="FS77" s="23"/>
      <c r="FT77" s="23"/>
      <c r="FU77" s="23"/>
      <c r="FV77" s="23"/>
      <c r="FW77" s="23"/>
      <c r="FX77" s="23"/>
      <c r="FY77" s="23"/>
      <c r="FZ77" s="23"/>
      <c r="GA77" s="23"/>
      <c r="GB77" s="23"/>
      <c r="GC77" s="23"/>
      <c r="GD77" s="23"/>
      <c r="GE77" s="23"/>
      <c r="GF77" s="23"/>
      <c r="GG77" s="23"/>
      <c r="GH77" s="23"/>
      <c r="GI77" s="23"/>
      <c r="GJ77" s="23"/>
      <c r="GK77" s="23"/>
      <c r="GL77" s="23"/>
      <c r="GM77" s="23"/>
      <c r="GN77" s="23"/>
      <c r="GO77" s="23"/>
      <c r="GP77" s="23"/>
      <c r="GQ77" s="23"/>
      <c r="GR77" s="23"/>
      <c r="GS77" s="23"/>
      <c r="GT77" s="23"/>
      <c r="GU77" s="23"/>
      <c r="GV77" s="23"/>
      <c r="GW77" s="23"/>
    </row>
    <row r="78" spans="160:205" s="22" customFormat="1" x14ac:dyDescent="0.25">
      <c r="FD78" s="23"/>
      <c r="FE78" s="23"/>
      <c r="FF78" s="23"/>
      <c r="FG78" s="23"/>
      <c r="FH78" s="23"/>
      <c r="FI78" s="23"/>
      <c r="FJ78" s="23"/>
      <c r="FK78" s="23"/>
      <c r="FL78" s="23"/>
      <c r="FM78" s="23"/>
      <c r="FN78" s="23"/>
      <c r="FO78" s="23"/>
      <c r="FP78" s="23"/>
      <c r="FQ78" s="23"/>
      <c r="FR78" s="23"/>
      <c r="FS78" s="23"/>
      <c r="FT78" s="23"/>
      <c r="FU78" s="23"/>
      <c r="FV78" s="23"/>
      <c r="FW78" s="23"/>
      <c r="FX78" s="23"/>
      <c r="FY78" s="23"/>
      <c r="FZ78" s="23"/>
      <c r="GA78" s="23"/>
      <c r="GB78" s="23"/>
      <c r="GC78" s="23"/>
      <c r="GD78" s="23"/>
      <c r="GE78" s="23"/>
      <c r="GF78" s="23"/>
      <c r="GG78" s="23"/>
      <c r="GH78" s="23"/>
      <c r="GI78" s="23"/>
      <c r="GJ78" s="23"/>
      <c r="GK78" s="23"/>
      <c r="GL78" s="23"/>
      <c r="GM78" s="23"/>
      <c r="GN78" s="23"/>
      <c r="GO78" s="23"/>
      <c r="GP78" s="23"/>
      <c r="GQ78" s="23"/>
      <c r="GR78" s="23"/>
      <c r="GS78" s="23"/>
      <c r="GT78" s="23"/>
      <c r="GU78" s="23"/>
      <c r="GV78" s="23"/>
      <c r="GW78" s="23"/>
    </row>
    <row r="79" spans="160:205" s="22" customFormat="1" x14ac:dyDescent="0.25">
      <c r="FD79" s="23"/>
      <c r="FE79" s="23"/>
      <c r="FF79" s="23"/>
      <c r="FG79" s="23"/>
      <c r="FH79" s="23"/>
      <c r="FI79" s="23"/>
      <c r="FJ79" s="23"/>
      <c r="FK79" s="23"/>
      <c r="FL79" s="23"/>
      <c r="FM79" s="23"/>
      <c r="FN79" s="23"/>
      <c r="FO79" s="23"/>
      <c r="FP79" s="23"/>
      <c r="FQ79" s="23"/>
      <c r="FR79" s="23"/>
      <c r="FS79" s="23"/>
      <c r="FT79" s="23"/>
      <c r="FU79" s="23"/>
      <c r="FV79" s="23"/>
      <c r="FW79" s="23"/>
      <c r="FX79" s="23"/>
      <c r="FY79" s="23"/>
      <c r="FZ79" s="23"/>
      <c r="GA79" s="23"/>
      <c r="GB79" s="23"/>
      <c r="GC79" s="23"/>
      <c r="GD79" s="23"/>
      <c r="GE79" s="23"/>
      <c r="GF79" s="23"/>
      <c r="GG79" s="23"/>
      <c r="GH79" s="23"/>
      <c r="GI79" s="23"/>
      <c r="GJ79" s="23"/>
      <c r="GK79" s="23"/>
      <c r="GL79" s="23"/>
      <c r="GM79" s="23"/>
      <c r="GN79" s="23"/>
      <c r="GO79" s="23"/>
      <c r="GP79" s="23"/>
      <c r="GQ79" s="23"/>
      <c r="GR79" s="23"/>
      <c r="GS79" s="23"/>
      <c r="GT79" s="23"/>
      <c r="GU79" s="23"/>
      <c r="GV79" s="23"/>
      <c r="GW79" s="23"/>
    </row>
    <row r="80" spans="160:205" s="22" customFormat="1" x14ac:dyDescent="0.25">
      <c r="FD80" s="23"/>
      <c r="FE80" s="23"/>
      <c r="FF80" s="23"/>
      <c r="FG80" s="23"/>
      <c r="FH80" s="23"/>
      <c r="FI80" s="23"/>
      <c r="FJ80" s="23"/>
      <c r="FK80" s="23"/>
      <c r="FL80" s="23"/>
      <c r="FM80" s="23"/>
      <c r="FN80" s="23"/>
      <c r="FO80" s="23"/>
      <c r="FP80" s="23"/>
      <c r="FQ80" s="23"/>
      <c r="FR80" s="23"/>
      <c r="FS80" s="23"/>
      <c r="FT80" s="23"/>
      <c r="FU80" s="23"/>
      <c r="FV80" s="23"/>
      <c r="FW80" s="23"/>
      <c r="FX80" s="23"/>
      <c r="FY80" s="23"/>
      <c r="FZ80" s="23"/>
      <c r="GA80" s="23"/>
      <c r="GB80" s="23"/>
      <c r="GC80" s="23"/>
      <c r="GD80" s="23"/>
      <c r="GE80" s="23"/>
      <c r="GF80" s="23"/>
      <c r="GG80" s="23"/>
      <c r="GH80" s="23"/>
      <c r="GI80" s="23"/>
      <c r="GJ80" s="23"/>
      <c r="GK80" s="23"/>
      <c r="GL80" s="23"/>
      <c r="GM80" s="23"/>
      <c r="GN80" s="23"/>
      <c r="GO80" s="23"/>
      <c r="GP80" s="23"/>
      <c r="GQ80" s="23"/>
      <c r="GR80" s="23"/>
      <c r="GS80" s="23"/>
      <c r="GT80" s="23"/>
      <c r="GU80" s="23"/>
      <c r="GV80" s="23"/>
      <c r="GW80" s="23"/>
    </row>
    <row r="81" spans="160:205" s="22" customFormat="1" x14ac:dyDescent="0.25">
      <c r="FD81" s="23"/>
      <c r="FE81" s="23"/>
      <c r="FF81" s="23"/>
      <c r="FG81" s="23"/>
      <c r="FH81" s="23"/>
      <c r="FI81" s="23"/>
      <c r="FJ81" s="23"/>
      <c r="FK81" s="23"/>
      <c r="FL81" s="23"/>
      <c r="FM81" s="23"/>
      <c r="FN81" s="23"/>
      <c r="FO81" s="23"/>
      <c r="FP81" s="23"/>
      <c r="FQ81" s="23"/>
      <c r="FR81" s="23"/>
      <c r="FS81" s="23"/>
      <c r="FT81" s="23"/>
      <c r="FU81" s="23"/>
      <c r="FV81" s="23"/>
      <c r="FW81" s="23"/>
      <c r="FX81" s="23"/>
      <c r="FY81" s="23"/>
      <c r="FZ81" s="23"/>
      <c r="GA81" s="23"/>
      <c r="GB81" s="23"/>
      <c r="GC81" s="23"/>
      <c r="GD81" s="23"/>
      <c r="GE81" s="23"/>
      <c r="GF81" s="23"/>
      <c r="GG81" s="23"/>
      <c r="GH81" s="23"/>
      <c r="GI81" s="23"/>
      <c r="GJ81" s="23"/>
      <c r="GK81" s="23"/>
      <c r="GL81" s="23"/>
      <c r="GM81" s="23"/>
      <c r="GN81" s="23"/>
      <c r="GO81" s="23"/>
      <c r="GP81" s="23"/>
      <c r="GQ81" s="23"/>
      <c r="GR81" s="23"/>
      <c r="GS81" s="23"/>
      <c r="GT81" s="23"/>
      <c r="GU81" s="23"/>
      <c r="GV81" s="23"/>
      <c r="GW81" s="23"/>
    </row>
    <row r="82" spans="160:205" s="22" customFormat="1" x14ac:dyDescent="0.25">
      <c r="FD82" s="23"/>
      <c r="FE82" s="23"/>
      <c r="FF82" s="23"/>
      <c r="FG82" s="23"/>
      <c r="FH82" s="23"/>
      <c r="FI82" s="23"/>
      <c r="FJ82" s="23"/>
      <c r="FK82" s="23"/>
      <c r="FL82" s="23"/>
      <c r="FM82" s="23"/>
      <c r="FN82" s="23"/>
      <c r="FO82" s="23"/>
      <c r="FP82" s="23"/>
      <c r="FQ82" s="23"/>
      <c r="FR82" s="23"/>
      <c r="FS82" s="23"/>
      <c r="FT82" s="23"/>
      <c r="FU82" s="23"/>
      <c r="FV82" s="23"/>
      <c r="FW82" s="23"/>
      <c r="FX82" s="23"/>
      <c r="FY82" s="23"/>
      <c r="FZ82" s="23"/>
      <c r="GA82" s="23"/>
      <c r="GB82" s="23"/>
      <c r="GC82" s="23"/>
      <c r="GD82" s="23"/>
      <c r="GE82" s="23"/>
      <c r="GF82" s="23"/>
      <c r="GG82" s="23"/>
      <c r="GH82" s="23"/>
      <c r="GI82" s="23"/>
      <c r="GJ82" s="23"/>
      <c r="GK82" s="23"/>
      <c r="GL82" s="23"/>
      <c r="GM82" s="23"/>
      <c r="GN82" s="23"/>
      <c r="GO82" s="23"/>
      <c r="GP82" s="23"/>
      <c r="GQ82" s="23"/>
      <c r="GR82" s="23"/>
      <c r="GS82" s="23"/>
      <c r="GT82" s="23"/>
      <c r="GU82" s="23"/>
      <c r="GV82" s="23"/>
      <c r="GW82" s="23"/>
    </row>
    <row r="83" spans="160:205" s="22" customFormat="1" x14ac:dyDescent="0.25">
      <c r="FD83" s="23"/>
      <c r="FE83" s="23"/>
      <c r="FF83" s="23"/>
      <c r="FG83" s="23"/>
      <c r="FH83" s="23"/>
      <c r="FI83" s="23"/>
      <c r="FJ83" s="23"/>
      <c r="FK83" s="23"/>
      <c r="FL83" s="23"/>
      <c r="FM83" s="23"/>
      <c r="FN83" s="23"/>
      <c r="FO83" s="23"/>
      <c r="FP83" s="23"/>
      <c r="FQ83" s="23"/>
      <c r="FR83" s="23"/>
      <c r="FS83" s="23"/>
      <c r="FT83" s="23"/>
      <c r="FU83" s="23"/>
      <c r="FV83" s="23"/>
      <c r="FW83" s="23"/>
      <c r="FX83" s="23"/>
      <c r="FY83" s="23"/>
      <c r="FZ83" s="23"/>
      <c r="GA83" s="23"/>
      <c r="GB83" s="23"/>
      <c r="GC83" s="23"/>
      <c r="GD83" s="23"/>
      <c r="GE83" s="23"/>
      <c r="GF83" s="23"/>
      <c r="GG83" s="23"/>
      <c r="GH83" s="23"/>
      <c r="GI83" s="23"/>
      <c r="GJ83" s="23"/>
      <c r="GK83" s="23"/>
      <c r="GL83" s="23"/>
      <c r="GM83" s="23"/>
      <c r="GN83" s="23"/>
      <c r="GO83" s="23"/>
      <c r="GP83" s="23"/>
      <c r="GQ83" s="23"/>
      <c r="GR83" s="23"/>
      <c r="GS83" s="23"/>
      <c r="GT83" s="23"/>
      <c r="GU83" s="23"/>
      <c r="GV83" s="23"/>
      <c r="GW83" s="23"/>
    </row>
    <row r="84" spans="160:205" s="22" customFormat="1" x14ac:dyDescent="0.25">
      <c r="FD84" s="23"/>
      <c r="FE84" s="23"/>
      <c r="FF84" s="23"/>
      <c r="FG84" s="23"/>
      <c r="FH84" s="23"/>
      <c r="FI84" s="23"/>
      <c r="FJ84" s="23"/>
      <c r="FK84" s="23"/>
      <c r="FL84" s="23"/>
      <c r="FM84" s="23"/>
      <c r="FN84" s="23"/>
      <c r="FO84" s="23"/>
      <c r="FP84" s="23"/>
      <c r="FQ84" s="23"/>
      <c r="FR84" s="23"/>
      <c r="FS84" s="23"/>
      <c r="FT84" s="23"/>
      <c r="FU84" s="23"/>
      <c r="FV84" s="23"/>
      <c r="FW84" s="23"/>
      <c r="FX84" s="23"/>
      <c r="FY84" s="23"/>
      <c r="FZ84" s="23"/>
      <c r="GA84" s="23"/>
      <c r="GB84" s="23"/>
      <c r="GC84" s="23"/>
      <c r="GD84" s="23"/>
      <c r="GE84" s="23"/>
      <c r="GF84" s="23"/>
      <c r="GG84" s="23"/>
      <c r="GH84" s="23"/>
      <c r="GI84" s="23"/>
      <c r="GJ84" s="23"/>
      <c r="GK84" s="23"/>
      <c r="GL84" s="23"/>
      <c r="GM84" s="23"/>
      <c r="GN84" s="23"/>
      <c r="GO84" s="23"/>
      <c r="GP84" s="23"/>
      <c r="GQ84" s="23"/>
      <c r="GR84" s="23"/>
      <c r="GS84" s="23"/>
      <c r="GT84" s="23"/>
      <c r="GU84" s="23"/>
      <c r="GV84" s="23"/>
      <c r="GW84" s="23"/>
    </row>
    <row r="85" spans="160:205" s="22" customFormat="1" x14ac:dyDescent="0.25">
      <c r="FD85" s="23"/>
      <c r="FE85" s="23"/>
      <c r="FF85" s="23"/>
      <c r="FG85" s="23"/>
      <c r="FH85" s="23"/>
      <c r="FI85" s="23"/>
      <c r="FJ85" s="23"/>
      <c r="FK85" s="23"/>
      <c r="FL85" s="23"/>
      <c r="FM85" s="23"/>
      <c r="FN85" s="23"/>
      <c r="FO85" s="23"/>
      <c r="FP85" s="23"/>
      <c r="FQ85" s="23"/>
      <c r="FR85" s="23"/>
      <c r="FS85" s="23"/>
      <c r="FT85" s="23"/>
      <c r="FU85" s="23"/>
      <c r="FV85" s="23"/>
      <c r="FW85" s="23"/>
      <c r="FX85" s="23"/>
      <c r="FY85" s="23"/>
      <c r="FZ85" s="23"/>
      <c r="GA85" s="23"/>
      <c r="GB85" s="23"/>
      <c r="GC85" s="23"/>
      <c r="GD85" s="23"/>
      <c r="GE85" s="23"/>
      <c r="GF85" s="23"/>
      <c r="GG85" s="23"/>
      <c r="GH85" s="23"/>
      <c r="GI85" s="23"/>
      <c r="GJ85" s="23"/>
      <c r="GK85" s="23"/>
      <c r="GL85" s="23"/>
      <c r="GM85" s="23"/>
      <c r="GN85" s="23"/>
      <c r="GO85" s="23"/>
      <c r="GP85" s="23"/>
      <c r="GQ85" s="23"/>
      <c r="GR85" s="23"/>
      <c r="GS85" s="23"/>
      <c r="GT85" s="23"/>
      <c r="GU85" s="23"/>
      <c r="GV85" s="23"/>
      <c r="GW85" s="23"/>
    </row>
    <row r="86" spans="160:205" s="22" customFormat="1" x14ac:dyDescent="0.25">
      <c r="FD86" s="23"/>
      <c r="FE86" s="23"/>
      <c r="FF86" s="23"/>
      <c r="FG86" s="23"/>
      <c r="FH86" s="23"/>
      <c r="FI86" s="23"/>
      <c r="FJ86" s="23"/>
      <c r="FK86" s="23"/>
      <c r="FL86" s="23"/>
      <c r="FM86" s="23"/>
      <c r="FN86" s="23"/>
      <c r="FO86" s="23"/>
      <c r="FP86" s="23"/>
      <c r="FQ86" s="23"/>
      <c r="FR86" s="23"/>
      <c r="FS86" s="23"/>
      <c r="FT86" s="23"/>
      <c r="FU86" s="23"/>
      <c r="FV86" s="23"/>
      <c r="FW86" s="23"/>
      <c r="FX86" s="23"/>
      <c r="FY86" s="23"/>
      <c r="FZ86" s="23"/>
      <c r="GA86" s="23"/>
      <c r="GB86" s="23"/>
      <c r="GC86" s="23"/>
      <c r="GD86" s="23"/>
      <c r="GE86" s="23"/>
      <c r="GF86" s="23"/>
      <c r="GG86" s="23"/>
      <c r="GH86" s="23"/>
      <c r="GI86" s="23"/>
      <c r="GJ86" s="23"/>
      <c r="GK86" s="23"/>
      <c r="GL86" s="23"/>
      <c r="GM86" s="23"/>
      <c r="GN86" s="23"/>
      <c r="GO86" s="23"/>
      <c r="GP86" s="23"/>
      <c r="GQ86" s="23"/>
      <c r="GR86" s="23"/>
      <c r="GS86" s="23"/>
      <c r="GT86" s="23"/>
      <c r="GU86" s="23"/>
      <c r="GV86" s="23"/>
      <c r="GW86" s="23"/>
    </row>
    <row r="87" spans="160:205" s="22" customFormat="1" x14ac:dyDescent="0.25">
      <c r="FD87" s="23"/>
      <c r="FE87" s="23"/>
      <c r="FF87" s="23"/>
      <c r="FG87" s="23"/>
      <c r="FH87" s="23"/>
      <c r="FI87" s="23"/>
      <c r="FJ87" s="23"/>
      <c r="FK87" s="23"/>
      <c r="FL87" s="23"/>
      <c r="FM87" s="23"/>
      <c r="FN87" s="23"/>
      <c r="FO87" s="23"/>
      <c r="FP87" s="23"/>
      <c r="FQ87" s="23"/>
      <c r="FR87" s="23"/>
      <c r="FS87" s="23"/>
      <c r="FT87" s="23"/>
      <c r="FU87" s="23"/>
      <c r="FV87" s="23"/>
      <c r="FW87" s="23"/>
      <c r="FX87" s="23"/>
      <c r="FY87" s="23"/>
      <c r="FZ87" s="23"/>
      <c r="GA87" s="23"/>
      <c r="GB87" s="23"/>
      <c r="GC87" s="23"/>
      <c r="GD87" s="23"/>
      <c r="GE87" s="23"/>
      <c r="GF87" s="23"/>
      <c r="GG87" s="23"/>
      <c r="GH87" s="23"/>
      <c r="GI87" s="23"/>
      <c r="GJ87" s="23"/>
      <c r="GK87" s="23"/>
      <c r="GL87" s="23"/>
      <c r="GM87" s="23"/>
      <c r="GN87" s="23"/>
      <c r="GO87" s="23"/>
      <c r="GP87" s="23"/>
      <c r="GQ87" s="23"/>
      <c r="GR87" s="23"/>
      <c r="GS87" s="23"/>
      <c r="GT87" s="23"/>
      <c r="GU87" s="23"/>
      <c r="GV87" s="23"/>
      <c r="GW87" s="23"/>
    </row>
    <row r="88" spans="160:205" s="22" customFormat="1" x14ac:dyDescent="0.25">
      <c r="FD88" s="23"/>
      <c r="FE88" s="23"/>
      <c r="FF88" s="23"/>
      <c r="FG88" s="23"/>
      <c r="FH88" s="23"/>
      <c r="FI88" s="23"/>
      <c r="FJ88" s="23"/>
      <c r="FK88" s="23"/>
      <c r="FL88" s="23"/>
      <c r="FM88" s="23"/>
      <c r="FN88" s="23"/>
      <c r="FO88" s="23"/>
      <c r="FP88" s="23"/>
      <c r="FQ88" s="23"/>
      <c r="FR88" s="23"/>
      <c r="FS88" s="23"/>
      <c r="FT88" s="23"/>
      <c r="FU88" s="23"/>
      <c r="FV88" s="23"/>
      <c r="FW88" s="23"/>
      <c r="FX88" s="23"/>
      <c r="FY88" s="23"/>
      <c r="FZ88" s="23"/>
      <c r="GA88" s="23"/>
      <c r="GB88" s="23"/>
      <c r="GC88" s="23"/>
      <c r="GD88" s="23"/>
      <c r="GE88" s="23"/>
      <c r="GF88" s="23"/>
      <c r="GG88" s="23"/>
      <c r="GH88" s="23"/>
      <c r="GI88" s="23"/>
      <c r="GJ88" s="23"/>
      <c r="GK88" s="23"/>
      <c r="GL88" s="23"/>
      <c r="GM88" s="23"/>
      <c r="GN88" s="23"/>
      <c r="GO88" s="23"/>
      <c r="GP88" s="23"/>
      <c r="GQ88" s="23"/>
      <c r="GR88" s="23"/>
      <c r="GS88" s="23"/>
      <c r="GT88" s="23"/>
      <c r="GU88" s="23"/>
      <c r="GV88" s="23"/>
      <c r="GW88" s="23"/>
    </row>
    <row r="89" spans="160:205" s="22" customFormat="1" x14ac:dyDescent="0.25">
      <c r="FD89" s="23"/>
      <c r="FE89" s="23"/>
      <c r="FF89" s="23"/>
      <c r="FG89" s="23"/>
      <c r="FH89" s="23"/>
      <c r="FI89" s="23"/>
      <c r="FJ89" s="23"/>
      <c r="FK89" s="23"/>
      <c r="FL89" s="23"/>
      <c r="FM89" s="23"/>
      <c r="FN89" s="23"/>
      <c r="FO89" s="23"/>
      <c r="FP89" s="23"/>
      <c r="FQ89" s="23"/>
      <c r="FR89" s="23"/>
      <c r="FS89" s="23"/>
      <c r="FT89" s="23"/>
      <c r="FU89" s="23"/>
      <c r="FV89" s="23"/>
      <c r="FW89" s="23"/>
      <c r="FX89" s="23"/>
      <c r="FY89" s="23"/>
      <c r="FZ89" s="23"/>
      <c r="GA89" s="23"/>
      <c r="GB89" s="23"/>
      <c r="GC89" s="23"/>
      <c r="GD89" s="23"/>
      <c r="GE89" s="23"/>
      <c r="GF89" s="23"/>
      <c r="GG89" s="23"/>
      <c r="GH89" s="23"/>
      <c r="GI89" s="23"/>
      <c r="GJ89" s="23"/>
      <c r="GK89" s="23"/>
      <c r="GL89" s="23"/>
      <c r="GM89" s="23"/>
      <c r="GN89" s="23"/>
      <c r="GO89" s="23"/>
      <c r="GP89" s="23"/>
      <c r="GQ89" s="23"/>
      <c r="GR89" s="23"/>
      <c r="GS89" s="23"/>
      <c r="GT89" s="23"/>
      <c r="GU89" s="23"/>
      <c r="GV89" s="23"/>
      <c r="GW89" s="23"/>
    </row>
    <row r="90" spans="160:205" s="22" customFormat="1" x14ac:dyDescent="0.25">
      <c r="FD90" s="23"/>
      <c r="FE90" s="23"/>
      <c r="FF90" s="23"/>
      <c r="FG90" s="23"/>
      <c r="FH90" s="23"/>
      <c r="FI90" s="23"/>
      <c r="FJ90" s="23"/>
      <c r="FK90" s="23"/>
      <c r="FL90" s="23"/>
      <c r="FM90" s="23"/>
      <c r="FN90" s="23"/>
      <c r="FO90" s="23"/>
      <c r="FP90" s="23"/>
      <c r="FQ90" s="23"/>
      <c r="FR90" s="23"/>
      <c r="FS90" s="23"/>
      <c r="FT90" s="23"/>
      <c r="FU90" s="23"/>
      <c r="FV90" s="23"/>
      <c r="FW90" s="23"/>
      <c r="FX90" s="23"/>
      <c r="FY90" s="23"/>
      <c r="FZ90" s="23"/>
      <c r="GA90" s="23"/>
      <c r="GB90" s="23"/>
      <c r="GC90" s="23"/>
      <c r="GD90" s="23"/>
      <c r="GE90" s="23"/>
      <c r="GF90" s="23"/>
      <c r="GG90" s="23"/>
      <c r="GH90" s="23"/>
      <c r="GI90" s="23"/>
      <c r="GJ90" s="23"/>
      <c r="GK90" s="23"/>
      <c r="GL90" s="23"/>
      <c r="GM90" s="23"/>
      <c r="GN90" s="23"/>
      <c r="GO90" s="23"/>
      <c r="GP90" s="23"/>
      <c r="GQ90" s="23"/>
      <c r="GR90" s="23"/>
      <c r="GS90" s="23"/>
      <c r="GT90" s="23"/>
      <c r="GU90" s="23"/>
      <c r="GV90" s="23"/>
      <c r="GW90" s="23"/>
    </row>
    <row r="91" spans="160:205" s="22" customFormat="1" x14ac:dyDescent="0.25">
      <c r="FD91" s="23"/>
      <c r="FE91" s="23"/>
      <c r="FF91" s="23"/>
      <c r="FG91" s="23"/>
      <c r="FH91" s="23"/>
      <c r="FI91" s="23"/>
      <c r="FJ91" s="23"/>
      <c r="FK91" s="23"/>
      <c r="FL91" s="23"/>
      <c r="FM91" s="23"/>
      <c r="FN91" s="23"/>
      <c r="FO91" s="23"/>
      <c r="FP91" s="23"/>
      <c r="FQ91" s="23"/>
      <c r="FR91" s="23"/>
      <c r="FS91" s="23"/>
      <c r="FT91" s="23"/>
      <c r="FU91" s="23"/>
      <c r="FV91" s="23"/>
      <c r="FW91" s="23"/>
      <c r="FX91" s="23"/>
      <c r="FY91" s="23"/>
      <c r="FZ91" s="23"/>
      <c r="GA91" s="23"/>
      <c r="GB91" s="23"/>
      <c r="GC91" s="23"/>
      <c r="GD91" s="23"/>
      <c r="GE91" s="23"/>
      <c r="GF91" s="23"/>
      <c r="GG91" s="23"/>
      <c r="GH91" s="23"/>
      <c r="GI91" s="23"/>
      <c r="GJ91" s="23"/>
      <c r="GK91" s="23"/>
      <c r="GL91" s="23"/>
      <c r="GM91" s="23"/>
      <c r="GN91" s="23"/>
      <c r="GO91" s="23"/>
      <c r="GP91" s="23"/>
      <c r="GQ91" s="23"/>
      <c r="GR91" s="23"/>
      <c r="GS91" s="23"/>
      <c r="GT91" s="23"/>
      <c r="GU91" s="23"/>
      <c r="GV91" s="23"/>
      <c r="GW91" s="23"/>
    </row>
    <row r="92" spans="160:205" s="22" customFormat="1" x14ac:dyDescent="0.25">
      <c r="FD92" s="23"/>
      <c r="FE92" s="23"/>
      <c r="FF92" s="23"/>
      <c r="FG92" s="23"/>
      <c r="FH92" s="23"/>
      <c r="FI92" s="23"/>
      <c r="FJ92" s="23"/>
      <c r="FK92" s="23"/>
      <c r="FL92" s="23"/>
      <c r="FM92" s="23"/>
      <c r="FN92" s="23"/>
      <c r="FO92" s="23"/>
      <c r="FP92" s="23"/>
      <c r="FQ92" s="23"/>
      <c r="FR92" s="23"/>
      <c r="FS92" s="23"/>
      <c r="FT92" s="23"/>
      <c r="FU92" s="23"/>
      <c r="FV92" s="23"/>
      <c r="FW92" s="23"/>
      <c r="FX92" s="23"/>
      <c r="FY92" s="23"/>
      <c r="FZ92" s="23"/>
      <c r="GA92" s="23"/>
      <c r="GB92" s="23"/>
      <c r="GC92" s="23"/>
      <c r="GD92" s="23"/>
      <c r="GE92" s="23"/>
      <c r="GF92" s="23"/>
      <c r="GG92" s="23"/>
      <c r="GH92" s="23"/>
      <c r="GI92" s="23"/>
      <c r="GJ92" s="23"/>
      <c r="GK92" s="23"/>
      <c r="GL92" s="23"/>
      <c r="GM92" s="23"/>
      <c r="GN92" s="23"/>
      <c r="GO92" s="23"/>
      <c r="GP92" s="23"/>
      <c r="GQ92" s="23"/>
      <c r="GR92" s="23"/>
      <c r="GS92" s="23"/>
      <c r="GT92" s="23"/>
      <c r="GU92" s="23"/>
      <c r="GV92" s="23"/>
      <c r="GW92" s="23"/>
    </row>
    <row r="93" spans="160:205" s="22" customFormat="1" x14ac:dyDescent="0.25">
      <c r="FD93" s="23"/>
      <c r="FE93" s="23"/>
      <c r="FF93" s="23"/>
      <c r="FG93" s="23"/>
      <c r="FH93" s="23"/>
      <c r="FI93" s="23"/>
      <c r="FJ93" s="23"/>
      <c r="FK93" s="23"/>
      <c r="FL93" s="23"/>
      <c r="FM93" s="23"/>
      <c r="FN93" s="23"/>
      <c r="FO93" s="23"/>
      <c r="FP93" s="23"/>
      <c r="FQ93" s="23"/>
      <c r="FR93" s="23"/>
      <c r="FS93" s="23"/>
      <c r="FT93" s="23"/>
      <c r="FU93" s="23"/>
      <c r="FV93" s="23"/>
      <c r="FW93" s="23"/>
      <c r="FX93" s="23"/>
      <c r="FY93" s="23"/>
      <c r="FZ93" s="23"/>
      <c r="GA93" s="23"/>
      <c r="GB93" s="23"/>
      <c r="GC93" s="23"/>
      <c r="GD93" s="23"/>
      <c r="GE93" s="23"/>
      <c r="GF93" s="23"/>
      <c r="GG93" s="23"/>
      <c r="GH93" s="23"/>
      <c r="GI93" s="23"/>
      <c r="GJ93" s="23"/>
      <c r="GK93" s="23"/>
      <c r="GL93" s="23"/>
      <c r="GM93" s="23"/>
      <c r="GN93" s="23"/>
      <c r="GO93" s="23"/>
      <c r="GP93" s="23"/>
      <c r="GQ93" s="23"/>
      <c r="GR93" s="23"/>
      <c r="GS93" s="23"/>
      <c r="GT93" s="23"/>
      <c r="GU93" s="23"/>
      <c r="GV93" s="23"/>
      <c r="GW93" s="23"/>
    </row>
    <row r="94" spans="160:205" s="22" customFormat="1" x14ac:dyDescent="0.25">
      <c r="FD94" s="23"/>
      <c r="FE94" s="23"/>
      <c r="FF94" s="23"/>
      <c r="FG94" s="23"/>
      <c r="FH94" s="23"/>
      <c r="FI94" s="23"/>
      <c r="FJ94" s="23"/>
      <c r="FK94" s="23"/>
      <c r="FL94" s="23"/>
      <c r="FM94" s="23"/>
      <c r="FN94" s="23"/>
      <c r="FO94" s="23"/>
      <c r="FP94" s="23"/>
      <c r="FQ94" s="23"/>
      <c r="FR94" s="23"/>
      <c r="FS94" s="23"/>
      <c r="FT94" s="23"/>
      <c r="FU94" s="23"/>
      <c r="FV94" s="23"/>
      <c r="FW94" s="23"/>
      <c r="FX94" s="23"/>
      <c r="FY94" s="23"/>
      <c r="FZ94" s="23"/>
      <c r="GA94" s="23"/>
      <c r="GB94" s="23"/>
      <c r="GC94" s="23"/>
      <c r="GD94" s="23"/>
      <c r="GE94" s="23"/>
      <c r="GF94" s="23"/>
      <c r="GG94" s="23"/>
      <c r="GH94" s="23"/>
      <c r="GI94" s="23"/>
      <c r="GJ94" s="23"/>
      <c r="GK94" s="23"/>
      <c r="GL94" s="23"/>
      <c r="GM94" s="23"/>
      <c r="GN94" s="23"/>
      <c r="GO94" s="23"/>
      <c r="GP94" s="23"/>
      <c r="GQ94" s="23"/>
      <c r="GR94" s="23"/>
      <c r="GS94" s="23"/>
      <c r="GT94" s="23"/>
      <c r="GU94" s="23"/>
      <c r="GV94" s="23"/>
      <c r="GW94" s="23"/>
    </row>
    <row r="95" spans="160:205" s="22" customFormat="1" x14ac:dyDescent="0.25">
      <c r="FD95" s="23"/>
      <c r="FE95" s="23"/>
      <c r="FF95" s="23"/>
      <c r="FG95" s="23"/>
      <c r="FH95" s="23"/>
      <c r="FI95" s="23"/>
      <c r="FJ95" s="23"/>
      <c r="FK95" s="23"/>
      <c r="FL95" s="23"/>
      <c r="FM95" s="23"/>
      <c r="FN95" s="23"/>
      <c r="FO95" s="23"/>
      <c r="FP95" s="23"/>
      <c r="FQ95" s="23"/>
      <c r="FR95" s="23"/>
      <c r="FS95" s="23"/>
      <c r="FT95" s="23"/>
      <c r="FU95" s="23"/>
      <c r="FV95" s="23"/>
      <c r="FW95" s="23"/>
      <c r="FX95" s="23"/>
      <c r="FY95" s="23"/>
      <c r="FZ95" s="23"/>
      <c r="GA95" s="23"/>
      <c r="GB95" s="23"/>
      <c r="GC95" s="23"/>
      <c r="GD95" s="23"/>
      <c r="GE95" s="23"/>
      <c r="GF95" s="23"/>
      <c r="GG95" s="23"/>
      <c r="GH95" s="23"/>
      <c r="GI95" s="23"/>
      <c r="GJ95" s="23"/>
      <c r="GK95" s="23"/>
      <c r="GL95" s="23"/>
      <c r="GM95" s="23"/>
      <c r="GN95" s="23"/>
      <c r="GO95" s="23"/>
      <c r="GP95" s="23"/>
      <c r="GQ95" s="23"/>
      <c r="GR95" s="23"/>
      <c r="GS95" s="23"/>
      <c r="GT95" s="23"/>
      <c r="GU95" s="23"/>
      <c r="GV95" s="23"/>
      <c r="GW95" s="23"/>
    </row>
    <row r="96" spans="160:205" s="22" customFormat="1" x14ac:dyDescent="0.25">
      <c r="FD96" s="23"/>
      <c r="FE96" s="23"/>
      <c r="FF96" s="23"/>
      <c r="FG96" s="23"/>
      <c r="FH96" s="23"/>
      <c r="FI96" s="23"/>
      <c r="FJ96" s="23"/>
      <c r="FK96" s="23"/>
      <c r="FL96" s="23"/>
      <c r="FM96" s="23"/>
      <c r="FN96" s="23"/>
      <c r="FO96" s="23"/>
      <c r="FP96" s="23"/>
      <c r="FQ96" s="23"/>
      <c r="FR96" s="23"/>
      <c r="FS96" s="23"/>
      <c r="FT96" s="23"/>
      <c r="FU96" s="23"/>
      <c r="FV96" s="23"/>
      <c r="FW96" s="23"/>
      <c r="FX96" s="23"/>
      <c r="FY96" s="23"/>
      <c r="FZ96" s="23"/>
      <c r="GA96" s="23"/>
      <c r="GB96" s="23"/>
      <c r="GC96" s="23"/>
      <c r="GD96" s="23"/>
      <c r="GE96" s="23"/>
      <c r="GF96" s="23"/>
      <c r="GG96" s="23"/>
      <c r="GH96" s="23"/>
      <c r="GI96" s="23"/>
      <c r="GJ96" s="23"/>
      <c r="GK96" s="23"/>
      <c r="GL96" s="23"/>
      <c r="GM96" s="23"/>
      <c r="GN96" s="23"/>
      <c r="GO96" s="23"/>
      <c r="GP96" s="23"/>
      <c r="GQ96" s="23"/>
      <c r="GR96" s="23"/>
      <c r="GS96" s="23"/>
      <c r="GT96" s="23"/>
      <c r="GU96" s="23"/>
      <c r="GV96" s="23"/>
      <c r="GW96" s="23"/>
    </row>
    <row r="97" spans="160:205" s="22" customFormat="1" x14ac:dyDescent="0.25">
      <c r="FD97" s="23"/>
      <c r="FE97" s="23"/>
      <c r="FF97" s="23"/>
      <c r="FG97" s="23"/>
      <c r="FH97" s="23"/>
      <c r="FI97" s="23"/>
      <c r="FJ97" s="23"/>
      <c r="FK97" s="23"/>
      <c r="FL97" s="23"/>
      <c r="FM97" s="23"/>
      <c r="FN97" s="23"/>
      <c r="FO97" s="23"/>
      <c r="FP97" s="23"/>
      <c r="FQ97" s="23"/>
      <c r="FR97" s="23"/>
      <c r="FS97" s="23"/>
      <c r="FT97" s="23"/>
      <c r="FU97" s="23"/>
      <c r="FV97" s="23"/>
      <c r="FW97" s="23"/>
      <c r="FX97" s="23"/>
      <c r="FY97" s="23"/>
      <c r="FZ97" s="23"/>
      <c r="GA97" s="23"/>
      <c r="GB97" s="23"/>
      <c r="GC97" s="23"/>
      <c r="GD97" s="23"/>
      <c r="GE97" s="23"/>
      <c r="GF97" s="23"/>
      <c r="GG97" s="23"/>
      <c r="GH97" s="23"/>
      <c r="GI97" s="23"/>
      <c r="GJ97" s="23"/>
      <c r="GK97" s="23"/>
      <c r="GL97" s="23"/>
      <c r="GM97" s="23"/>
      <c r="GN97" s="23"/>
      <c r="GO97" s="23"/>
      <c r="GP97" s="23"/>
      <c r="GQ97" s="23"/>
      <c r="GR97" s="23"/>
      <c r="GS97" s="23"/>
      <c r="GT97" s="23"/>
      <c r="GU97" s="23"/>
      <c r="GV97" s="23"/>
      <c r="GW97" s="23"/>
    </row>
    <row r="98" spans="160:205" s="22" customFormat="1" x14ac:dyDescent="0.25">
      <c r="FD98" s="23"/>
      <c r="FE98" s="23"/>
      <c r="FF98" s="23"/>
      <c r="FG98" s="23"/>
      <c r="FH98" s="23"/>
      <c r="FI98" s="23"/>
      <c r="FJ98" s="23"/>
      <c r="FK98" s="23"/>
      <c r="FL98" s="23"/>
      <c r="FM98" s="23"/>
      <c r="FN98" s="23"/>
      <c r="FO98" s="23"/>
      <c r="FP98" s="23"/>
      <c r="FQ98" s="23"/>
      <c r="FR98" s="23"/>
      <c r="FS98" s="23"/>
      <c r="FT98" s="23"/>
      <c r="FU98" s="23"/>
      <c r="FV98" s="23"/>
      <c r="FW98" s="23"/>
      <c r="FX98" s="23"/>
      <c r="FY98" s="23"/>
      <c r="FZ98" s="23"/>
      <c r="GA98" s="23"/>
      <c r="GB98" s="23"/>
      <c r="GC98" s="23"/>
      <c r="GD98" s="23"/>
      <c r="GE98" s="23"/>
      <c r="GF98" s="23"/>
      <c r="GG98" s="23"/>
      <c r="GH98" s="23"/>
      <c r="GI98" s="23"/>
      <c r="GJ98" s="23"/>
      <c r="GK98" s="23"/>
      <c r="GL98" s="23"/>
      <c r="GM98" s="23"/>
      <c r="GN98" s="23"/>
      <c r="GO98" s="23"/>
      <c r="GP98" s="23"/>
      <c r="GQ98" s="23"/>
      <c r="GR98" s="23"/>
      <c r="GS98" s="23"/>
      <c r="GT98" s="23"/>
      <c r="GU98" s="23"/>
      <c r="GV98" s="23"/>
      <c r="GW98" s="23"/>
    </row>
    <row r="99" spans="160:205" s="22" customFormat="1" x14ac:dyDescent="0.25">
      <c r="FD99" s="23"/>
      <c r="FE99" s="23"/>
      <c r="FF99" s="23"/>
      <c r="FG99" s="23"/>
      <c r="FH99" s="23"/>
      <c r="FI99" s="23"/>
      <c r="FJ99" s="23"/>
      <c r="FK99" s="23"/>
      <c r="FL99" s="23"/>
      <c r="FM99" s="23"/>
      <c r="FN99" s="23"/>
      <c r="FO99" s="23"/>
      <c r="FP99" s="23"/>
      <c r="FQ99" s="23"/>
      <c r="FR99" s="23"/>
      <c r="FS99" s="23"/>
      <c r="FT99" s="23"/>
      <c r="FU99" s="23"/>
      <c r="FV99" s="23"/>
      <c r="FW99" s="23"/>
      <c r="FX99" s="23"/>
      <c r="FY99" s="23"/>
      <c r="FZ99" s="23"/>
      <c r="GA99" s="23"/>
      <c r="GB99" s="23"/>
      <c r="GC99" s="23"/>
      <c r="GD99" s="23"/>
      <c r="GE99" s="23"/>
      <c r="GF99" s="23"/>
      <c r="GG99" s="23"/>
      <c r="GH99" s="23"/>
      <c r="GI99" s="23"/>
      <c r="GJ99" s="23"/>
      <c r="GK99" s="23"/>
      <c r="GL99" s="23"/>
      <c r="GM99" s="23"/>
      <c r="GN99" s="23"/>
      <c r="GO99" s="23"/>
      <c r="GP99" s="23"/>
      <c r="GQ99" s="23"/>
      <c r="GR99" s="23"/>
      <c r="GS99" s="23"/>
      <c r="GT99" s="23"/>
      <c r="GU99" s="23"/>
      <c r="GV99" s="23"/>
      <c r="GW99" s="23"/>
    </row>
    <row r="100" spans="160:205" s="22" customFormat="1" x14ac:dyDescent="0.25">
      <c r="FD100" s="23"/>
      <c r="FE100" s="23"/>
      <c r="FF100" s="23"/>
      <c r="FG100" s="23"/>
      <c r="FH100" s="23"/>
      <c r="FI100" s="23"/>
      <c r="FJ100" s="23"/>
      <c r="FK100" s="23"/>
      <c r="FL100" s="23"/>
      <c r="FM100" s="23"/>
      <c r="FN100" s="23"/>
      <c r="FO100" s="23"/>
      <c r="FP100" s="23"/>
      <c r="FQ100" s="23"/>
      <c r="FR100" s="23"/>
      <c r="FS100" s="23"/>
      <c r="FT100" s="23"/>
      <c r="FU100" s="23"/>
      <c r="FV100" s="23"/>
      <c r="FW100" s="23"/>
      <c r="FX100" s="23"/>
      <c r="FY100" s="23"/>
      <c r="FZ100" s="23"/>
      <c r="GA100" s="23"/>
      <c r="GB100" s="23"/>
      <c r="GC100" s="23"/>
      <c r="GD100" s="23"/>
      <c r="GE100" s="23"/>
      <c r="GF100" s="23"/>
      <c r="GG100" s="23"/>
      <c r="GH100" s="23"/>
      <c r="GI100" s="23"/>
      <c r="GJ100" s="23"/>
      <c r="GK100" s="23"/>
      <c r="GL100" s="23"/>
      <c r="GM100" s="23"/>
      <c r="GN100" s="23"/>
      <c r="GO100" s="23"/>
      <c r="GP100" s="23"/>
      <c r="GQ100" s="23"/>
      <c r="GR100" s="23"/>
      <c r="GS100" s="23"/>
      <c r="GT100" s="23"/>
      <c r="GU100" s="23"/>
      <c r="GV100" s="23"/>
      <c r="GW100" s="23"/>
    </row>
    <row r="101" spans="160:205" s="22" customFormat="1" x14ac:dyDescent="0.25">
      <c r="FD101" s="23"/>
      <c r="FE101" s="23"/>
      <c r="FF101" s="23"/>
      <c r="FG101" s="23"/>
      <c r="FH101" s="23"/>
      <c r="FI101" s="23"/>
      <c r="FJ101" s="23"/>
      <c r="FK101" s="23"/>
      <c r="FL101" s="23"/>
      <c r="FM101" s="23"/>
      <c r="FN101" s="23"/>
      <c r="FO101" s="23"/>
      <c r="FP101" s="23"/>
      <c r="FQ101" s="23"/>
      <c r="FR101" s="23"/>
      <c r="FS101" s="23"/>
      <c r="FT101" s="23"/>
      <c r="FU101" s="23"/>
      <c r="FV101" s="23"/>
      <c r="FW101" s="23"/>
      <c r="FX101" s="23"/>
      <c r="FY101" s="23"/>
      <c r="FZ101" s="23"/>
      <c r="GA101" s="23"/>
      <c r="GB101" s="23"/>
      <c r="GC101" s="23"/>
      <c r="GD101" s="23"/>
      <c r="GE101" s="23"/>
      <c r="GF101" s="23"/>
      <c r="GG101" s="23"/>
      <c r="GH101" s="23"/>
      <c r="GI101" s="23"/>
      <c r="GJ101" s="23"/>
      <c r="GK101" s="23"/>
      <c r="GL101" s="23"/>
      <c r="GM101" s="23"/>
      <c r="GN101" s="23"/>
      <c r="GO101" s="23"/>
      <c r="GP101" s="23"/>
      <c r="GQ101" s="23"/>
      <c r="GR101" s="23"/>
      <c r="GS101" s="23"/>
      <c r="GT101" s="23"/>
      <c r="GU101" s="23"/>
      <c r="GV101" s="23"/>
      <c r="GW101" s="23"/>
    </row>
    <row r="102" spans="160:205" s="22" customFormat="1" x14ac:dyDescent="0.25">
      <c r="FD102" s="23"/>
      <c r="FE102" s="23"/>
      <c r="FF102" s="23"/>
      <c r="FG102" s="23"/>
      <c r="FH102" s="23"/>
      <c r="FI102" s="23"/>
      <c r="FJ102" s="23"/>
      <c r="FK102" s="23"/>
      <c r="FL102" s="23"/>
      <c r="FM102" s="23"/>
      <c r="FN102" s="23"/>
      <c r="FO102" s="23"/>
      <c r="FP102" s="23"/>
      <c r="FQ102" s="23"/>
      <c r="FR102" s="23"/>
      <c r="FS102" s="23"/>
      <c r="FT102" s="23"/>
      <c r="FU102" s="23"/>
      <c r="FV102" s="23"/>
      <c r="FW102" s="23"/>
      <c r="FX102" s="23"/>
      <c r="FY102" s="23"/>
      <c r="FZ102" s="23"/>
      <c r="GA102" s="23"/>
      <c r="GB102" s="23"/>
      <c r="GC102" s="23"/>
      <c r="GD102" s="23"/>
      <c r="GE102" s="23"/>
      <c r="GF102" s="23"/>
      <c r="GG102" s="23"/>
      <c r="GH102" s="23"/>
      <c r="GI102" s="23"/>
      <c r="GJ102" s="23"/>
      <c r="GK102" s="23"/>
      <c r="GL102" s="23"/>
      <c r="GM102" s="23"/>
      <c r="GN102" s="23"/>
      <c r="GO102" s="23"/>
      <c r="GP102" s="23"/>
      <c r="GQ102" s="23"/>
      <c r="GR102" s="23"/>
      <c r="GS102" s="23"/>
      <c r="GT102" s="23"/>
      <c r="GU102" s="23"/>
      <c r="GV102" s="23"/>
      <c r="GW102" s="23"/>
    </row>
    <row r="103" spans="160:205" s="22" customFormat="1" x14ac:dyDescent="0.25">
      <c r="FD103" s="23"/>
      <c r="FE103" s="23"/>
      <c r="FF103" s="23"/>
      <c r="FG103" s="23"/>
      <c r="FH103" s="23"/>
      <c r="FI103" s="23"/>
      <c r="FJ103" s="23"/>
      <c r="FK103" s="23"/>
      <c r="FL103" s="23"/>
      <c r="FM103" s="23"/>
      <c r="FN103" s="23"/>
      <c r="FO103" s="23"/>
      <c r="FP103" s="23"/>
      <c r="FQ103" s="23"/>
      <c r="FR103" s="23"/>
      <c r="FS103" s="23"/>
      <c r="FT103" s="23"/>
      <c r="FU103" s="23"/>
      <c r="FV103" s="23"/>
      <c r="FW103" s="23"/>
      <c r="FX103" s="23"/>
      <c r="FY103" s="23"/>
      <c r="FZ103" s="23"/>
      <c r="GA103" s="23"/>
      <c r="GB103" s="23"/>
      <c r="GC103" s="23"/>
      <c r="GD103" s="23"/>
      <c r="GE103" s="23"/>
      <c r="GF103" s="23"/>
      <c r="GG103" s="23"/>
      <c r="GH103" s="23"/>
      <c r="GI103" s="23"/>
      <c r="GJ103" s="23"/>
      <c r="GK103" s="23"/>
      <c r="GL103" s="23"/>
      <c r="GM103" s="23"/>
      <c r="GN103" s="23"/>
      <c r="GO103" s="23"/>
      <c r="GP103" s="23"/>
      <c r="GQ103" s="23"/>
      <c r="GR103" s="23"/>
      <c r="GS103" s="23"/>
      <c r="GT103" s="23"/>
      <c r="GU103" s="23"/>
      <c r="GV103" s="23"/>
      <c r="GW103" s="23"/>
    </row>
    <row r="104" spans="160:205" s="22" customFormat="1" x14ac:dyDescent="0.25">
      <c r="FD104" s="23"/>
      <c r="FE104" s="23"/>
      <c r="FF104" s="23"/>
      <c r="FG104" s="23"/>
      <c r="FH104" s="23"/>
      <c r="FI104" s="23"/>
      <c r="FJ104" s="23"/>
      <c r="FK104" s="23"/>
      <c r="FL104" s="23"/>
      <c r="FM104" s="23"/>
      <c r="FN104" s="23"/>
      <c r="FO104" s="23"/>
      <c r="FP104" s="23"/>
      <c r="FQ104" s="23"/>
      <c r="FR104" s="23"/>
      <c r="FS104" s="23"/>
      <c r="FT104" s="23"/>
      <c r="FU104" s="23"/>
      <c r="FV104" s="23"/>
      <c r="FW104" s="23"/>
      <c r="FX104" s="23"/>
      <c r="FY104" s="23"/>
      <c r="FZ104" s="23"/>
      <c r="GA104" s="23"/>
      <c r="GB104" s="23"/>
      <c r="GC104" s="23"/>
      <c r="GD104" s="23"/>
      <c r="GE104" s="23"/>
      <c r="GF104" s="23"/>
      <c r="GG104" s="23"/>
      <c r="GH104" s="23"/>
      <c r="GI104" s="23"/>
      <c r="GJ104" s="23"/>
      <c r="GK104" s="23"/>
      <c r="GL104" s="23"/>
      <c r="GM104" s="23"/>
      <c r="GN104" s="23"/>
      <c r="GO104" s="23"/>
      <c r="GP104" s="23"/>
      <c r="GQ104" s="23"/>
      <c r="GR104" s="23"/>
      <c r="GS104" s="23"/>
      <c r="GT104" s="23"/>
      <c r="GU104" s="23"/>
      <c r="GV104" s="23"/>
      <c r="GW104" s="23"/>
    </row>
    <row r="105" spans="160:205" s="22" customFormat="1" x14ac:dyDescent="0.25">
      <c r="FD105" s="23"/>
      <c r="FE105" s="23"/>
      <c r="FF105" s="23"/>
      <c r="FG105" s="23"/>
      <c r="FH105" s="23"/>
      <c r="FI105" s="23"/>
      <c r="FJ105" s="23"/>
      <c r="FK105" s="23"/>
      <c r="FL105" s="23"/>
      <c r="FM105" s="23"/>
      <c r="FN105" s="23"/>
      <c r="FO105" s="23"/>
      <c r="FP105" s="23"/>
      <c r="FQ105" s="23"/>
      <c r="FR105" s="23"/>
      <c r="FS105" s="23"/>
      <c r="FT105" s="23"/>
      <c r="FU105" s="23"/>
      <c r="FV105" s="23"/>
      <c r="FW105" s="23"/>
      <c r="FX105" s="23"/>
      <c r="FY105" s="23"/>
      <c r="FZ105" s="23"/>
      <c r="GA105" s="23"/>
      <c r="GB105" s="23"/>
      <c r="GC105" s="23"/>
      <c r="GD105" s="23"/>
      <c r="GE105" s="23"/>
      <c r="GF105" s="23"/>
      <c r="GG105" s="23"/>
      <c r="GH105" s="23"/>
      <c r="GI105" s="23"/>
      <c r="GJ105" s="23"/>
      <c r="GK105" s="23"/>
      <c r="GL105" s="23"/>
      <c r="GM105" s="23"/>
      <c r="GN105" s="23"/>
      <c r="GO105" s="23"/>
      <c r="GP105" s="23"/>
      <c r="GQ105" s="23"/>
      <c r="GR105" s="23"/>
      <c r="GS105" s="23"/>
      <c r="GT105" s="23"/>
      <c r="GU105" s="23"/>
      <c r="GV105" s="23"/>
      <c r="GW105" s="23"/>
    </row>
    <row r="106" spans="160:205" s="22" customFormat="1" x14ac:dyDescent="0.25">
      <c r="FD106" s="23"/>
      <c r="FE106" s="23"/>
      <c r="FF106" s="23"/>
      <c r="FG106" s="23"/>
      <c r="FH106" s="23"/>
      <c r="FI106" s="23"/>
      <c r="FJ106" s="23"/>
      <c r="FK106" s="23"/>
      <c r="FL106" s="23"/>
      <c r="FM106" s="23"/>
      <c r="FN106" s="23"/>
      <c r="FO106" s="23"/>
      <c r="FP106" s="23"/>
      <c r="FQ106" s="23"/>
      <c r="FR106" s="23"/>
      <c r="FS106" s="23"/>
      <c r="FT106" s="23"/>
      <c r="FU106" s="23"/>
      <c r="FV106" s="23"/>
      <c r="FW106" s="23"/>
      <c r="FX106" s="23"/>
      <c r="FY106" s="23"/>
      <c r="FZ106" s="23"/>
      <c r="GA106" s="23"/>
      <c r="GB106" s="23"/>
      <c r="GC106" s="23"/>
      <c r="GD106" s="23"/>
      <c r="GE106" s="23"/>
      <c r="GF106" s="23"/>
      <c r="GG106" s="23"/>
      <c r="GH106" s="23"/>
      <c r="GI106" s="23"/>
      <c r="GJ106" s="23"/>
      <c r="GK106" s="23"/>
      <c r="GL106" s="23"/>
      <c r="GM106" s="23"/>
      <c r="GN106" s="23"/>
      <c r="GO106" s="23"/>
      <c r="GP106" s="23"/>
      <c r="GQ106" s="23"/>
      <c r="GR106" s="23"/>
      <c r="GS106" s="23"/>
      <c r="GT106" s="23"/>
      <c r="GU106" s="23"/>
      <c r="GV106" s="23"/>
      <c r="GW106" s="23"/>
    </row>
    <row r="107" spans="160:205" s="22" customFormat="1" x14ac:dyDescent="0.25">
      <c r="FD107" s="23"/>
      <c r="FE107" s="23"/>
      <c r="FF107" s="23"/>
      <c r="FG107" s="23"/>
      <c r="FH107" s="23"/>
      <c r="FI107" s="23"/>
      <c r="FJ107" s="23"/>
      <c r="FK107" s="23"/>
      <c r="FL107" s="23"/>
      <c r="FM107" s="23"/>
      <c r="FN107" s="23"/>
      <c r="FO107" s="23"/>
      <c r="FP107" s="23"/>
      <c r="FQ107" s="23"/>
      <c r="FR107" s="23"/>
      <c r="FS107" s="23"/>
      <c r="FT107" s="23"/>
      <c r="FU107" s="23"/>
      <c r="FV107" s="23"/>
      <c r="FW107" s="23"/>
      <c r="FX107" s="23"/>
      <c r="FY107" s="23"/>
      <c r="FZ107" s="23"/>
      <c r="GA107" s="23"/>
      <c r="GB107" s="23"/>
      <c r="GC107" s="23"/>
      <c r="GD107" s="23"/>
      <c r="GE107" s="23"/>
      <c r="GF107" s="23"/>
      <c r="GG107" s="23"/>
      <c r="GH107" s="23"/>
      <c r="GI107" s="23"/>
      <c r="GJ107" s="23"/>
      <c r="GK107" s="23"/>
      <c r="GL107" s="23"/>
      <c r="GM107" s="23"/>
      <c r="GN107" s="23"/>
      <c r="GO107" s="23"/>
      <c r="GP107" s="23"/>
      <c r="GQ107" s="23"/>
      <c r="GR107" s="23"/>
      <c r="GS107" s="23"/>
      <c r="GT107" s="23"/>
      <c r="GU107" s="23"/>
      <c r="GV107" s="23"/>
      <c r="GW107" s="23"/>
    </row>
    <row r="108" spans="160:205" s="22" customFormat="1" x14ac:dyDescent="0.25">
      <c r="FD108" s="23"/>
      <c r="FE108" s="23"/>
      <c r="FF108" s="23"/>
      <c r="FG108" s="23"/>
      <c r="FH108" s="23"/>
      <c r="FI108" s="23"/>
      <c r="FJ108" s="23"/>
      <c r="FK108" s="23"/>
      <c r="FL108" s="23"/>
      <c r="FM108" s="23"/>
      <c r="FN108" s="23"/>
      <c r="FO108" s="23"/>
      <c r="FP108" s="23"/>
      <c r="FQ108" s="23"/>
      <c r="FR108" s="23"/>
      <c r="FS108" s="23"/>
      <c r="FT108" s="23"/>
      <c r="FU108" s="23"/>
      <c r="FV108" s="23"/>
      <c r="FW108" s="23"/>
      <c r="FX108" s="23"/>
      <c r="FY108" s="23"/>
      <c r="FZ108" s="23"/>
      <c r="GA108" s="23"/>
      <c r="GB108" s="23"/>
      <c r="GC108" s="23"/>
      <c r="GD108" s="23"/>
      <c r="GE108" s="23"/>
      <c r="GF108" s="23"/>
      <c r="GG108" s="23"/>
      <c r="GH108" s="23"/>
      <c r="GI108" s="23"/>
      <c r="GJ108" s="23"/>
      <c r="GK108" s="23"/>
      <c r="GL108" s="23"/>
      <c r="GM108" s="23"/>
      <c r="GN108" s="23"/>
      <c r="GO108" s="23"/>
      <c r="GP108" s="23"/>
      <c r="GQ108" s="23"/>
      <c r="GR108" s="23"/>
      <c r="GS108" s="23"/>
      <c r="GT108" s="23"/>
      <c r="GU108" s="23"/>
      <c r="GV108" s="23"/>
      <c r="GW108" s="23"/>
    </row>
    <row r="109" spans="160:205" s="22" customFormat="1" x14ac:dyDescent="0.25">
      <c r="FD109" s="23"/>
      <c r="FE109" s="23"/>
      <c r="FF109" s="23"/>
      <c r="FG109" s="23"/>
      <c r="FH109" s="23"/>
      <c r="FI109" s="23"/>
      <c r="FJ109" s="23"/>
      <c r="FK109" s="23"/>
      <c r="FL109" s="23"/>
      <c r="FM109" s="23"/>
      <c r="FN109" s="23"/>
      <c r="FO109" s="23"/>
      <c r="FP109" s="23"/>
      <c r="FQ109" s="23"/>
      <c r="FR109" s="23"/>
      <c r="FS109" s="23"/>
      <c r="FT109" s="23"/>
      <c r="FU109" s="23"/>
      <c r="FV109" s="23"/>
      <c r="FW109" s="23"/>
      <c r="FX109" s="23"/>
      <c r="FY109" s="23"/>
      <c r="FZ109" s="23"/>
      <c r="GA109" s="23"/>
      <c r="GB109" s="23"/>
      <c r="GC109" s="23"/>
      <c r="GD109" s="23"/>
      <c r="GE109" s="23"/>
      <c r="GF109" s="23"/>
      <c r="GG109" s="23"/>
      <c r="GH109" s="23"/>
      <c r="GI109" s="23"/>
      <c r="GJ109" s="23"/>
      <c r="GK109" s="23"/>
      <c r="GL109" s="23"/>
      <c r="GM109" s="23"/>
      <c r="GN109" s="23"/>
      <c r="GO109" s="23"/>
      <c r="GP109" s="23"/>
      <c r="GQ109" s="23"/>
      <c r="GR109" s="23"/>
      <c r="GS109" s="23"/>
      <c r="GT109" s="23"/>
      <c r="GU109" s="23"/>
      <c r="GV109" s="23"/>
      <c r="GW109" s="23"/>
    </row>
    <row r="110" spans="160:205" s="22" customFormat="1" x14ac:dyDescent="0.25">
      <c r="FD110" s="23"/>
      <c r="FE110" s="23"/>
      <c r="FF110" s="23"/>
      <c r="FG110" s="23"/>
      <c r="FH110" s="23"/>
      <c r="FI110" s="23"/>
      <c r="FJ110" s="23"/>
      <c r="FK110" s="23"/>
      <c r="FL110" s="23"/>
      <c r="FM110" s="23"/>
      <c r="FN110" s="23"/>
      <c r="FO110" s="23"/>
      <c r="FP110" s="23"/>
      <c r="FQ110" s="23"/>
      <c r="FR110" s="23"/>
      <c r="FS110" s="23"/>
      <c r="FT110" s="23"/>
      <c r="FU110" s="23"/>
      <c r="FV110" s="23"/>
      <c r="FW110" s="23"/>
      <c r="FX110" s="23"/>
      <c r="FY110" s="23"/>
      <c r="FZ110" s="23"/>
      <c r="GA110" s="23"/>
      <c r="GB110" s="23"/>
      <c r="GC110" s="23"/>
      <c r="GD110" s="23"/>
      <c r="GE110" s="23"/>
      <c r="GF110" s="23"/>
      <c r="GG110" s="23"/>
      <c r="GH110" s="23"/>
      <c r="GI110" s="23"/>
      <c r="GJ110" s="23"/>
      <c r="GK110" s="23"/>
      <c r="GL110" s="23"/>
      <c r="GM110" s="23"/>
      <c r="GN110" s="23"/>
      <c r="GO110" s="23"/>
      <c r="GP110" s="23"/>
      <c r="GQ110" s="23"/>
      <c r="GR110" s="23"/>
      <c r="GS110" s="23"/>
      <c r="GT110" s="23"/>
      <c r="GU110" s="23"/>
      <c r="GV110" s="23"/>
      <c r="GW110" s="23"/>
    </row>
    <row r="111" spans="160:205" s="22" customFormat="1" x14ac:dyDescent="0.25">
      <c r="FD111" s="23"/>
      <c r="FE111" s="23"/>
      <c r="FF111" s="23"/>
      <c r="FG111" s="23"/>
      <c r="FH111" s="23"/>
      <c r="FI111" s="23"/>
      <c r="FJ111" s="23"/>
      <c r="FK111" s="23"/>
      <c r="FL111" s="23"/>
      <c r="FM111" s="23"/>
      <c r="FN111" s="23"/>
      <c r="FO111" s="23"/>
      <c r="FP111" s="23"/>
      <c r="FQ111" s="23"/>
      <c r="FR111" s="23"/>
      <c r="FS111" s="23"/>
      <c r="FT111" s="23"/>
      <c r="FU111" s="23"/>
      <c r="FV111" s="23"/>
      <c r="FW111" s="23"/>
      <c r="FX111" s="23"/>
      <c r="FY111" s="23"/>
      <c r="FZ111" s="23"/>
      <c r="GA111" s="23"/>
      <c r="GB111" s="23"/>
      <c r="GC111" s="23"/>
      <c r="GD111" s="23"/>
      <c r="GE111" s="23"/>
      <c r="GF111" s="23"/>
      <c r="GG111" s="23"/>
      <c r="GH111" s="23"/>
      <c r="GI111" s="23"/>
      <c r="GJ111" s="23"/>
      <c r="GK111" s="23"/>
      <c r="GL111" s="23"/>
      <c r="GM111" s="23"/>
      <c r="GN111" s="23"/>
      <c r="GO111" s="23"/>
      <c r="GP111" s="23"/>
      <c r="GQ111" s="23"/>
      <c r="GR111" s="23"/>
      <c r="GS111" s="23"/>
      <c r="GT111" s="23"/>
      <c r="GU111" s="23"/>
      <c r="GV111" s="23"/>
      <c r="GW111" s="23"/>
    </row>
    <row r="112" spans="160:205" s="22" customFormat="1" x14ac:dyDescent="0.25">
      <c r="FD112" s="23"/>
      <c r="FE112" s="23"/>
      <c r="FF112" s="23"/>
      <c r="FG112" s="23"/>
      <c r="FH112" s="23"/>
      <c r="FI112" s="23"/>
      <c r="FJ112" s="23"/>
      <c r="FK112" s="23"/>
      <c r="FL112" s="23"/>
      <c r="FM112" s="23"/>
      <c r="FN112" s="23"/>
      <c r="FO112" s="23"/>
      <c r="FP112" s="23"/>
      <c r="FQ112" s="23"/>
      <c r="FR112" s="23"/>
      <c r="FS112" s="23"/>
      <c r="FT112" s="23"/>
      <c r="FU112" s="23"/>
      <c r="FV112" s="23"/>
      <c r="FW112" s="23"/>
      <c r="FX112" s="23"/>
      <c r="FY112" s="23"/>
      <c r="FZ112" s="23"/>
      <c r="GA112" s="23"/>
      <c r="GB112" s="23"/>
      <c r="GC112" s="23"/>
      <c r="GD112" s="23"/>
      <c r="GE112" s="23"/>
      <c r="GF112" s="23"/>
      <c r="GG112" s="23"/>
      <c r="GH112" s="23"/>
      <c r="GI112" s="23"/>
      <c r="GJ112" s="23"/>
      <c r="GK112" s="23"/>
      <c r="GL112" s="23"/>
      <c r="GM112" s="23"/>
      <c r="GN112" s="23"/>
      <c r="GO112" s="23"/>
      <c r="GP112" s="23"/>
      <c r="GQ112" s="23"/>
      <c r="GR112" s="23"/>
      <c r="GS112" s="23"/>
      <c r="GT112" s="23"/>
      <c r="GU112" s="23"/>
      <c r="GV112" s="23"/>
      <c r="GW112" s="23"/>
    </row>
    <row r="113" spans="160:205" s="22" customFormat="1" x14ac:dyDescent="0.25">
      <c r="FD113" s="23"/>
      <c r="FE113" s="23"/>
      <c r="FF113" s="23"/>
      <c r="FG113" s="23"/>
      <c r="FH113" s="23"/>
      <c r="FI113" s="23"/>
      <c r="FJ113" s="23"/>
      <c r="FK113" s="23"/>
      <c r="FL113" s="23"/>
      <c r="FM113" s="23"/>
      <c r="FN113" s="23"/>
      <c r="FO113" s="23"/>
      <c r="FP113" s="23"/>
      <c r="FQ113" s="23"/>
      <c r="FR113" s="23"/>
      <c r="FS113" s="23"/>
      <c r="FT113" s="23"/>
      <c r="FU113" s="23"/>
      <c r="FV113" s="23"/>
      <c r="FW113" s="23"/>
      <c r="FX113" s="23"/>
      <c r="FY113" s="23"/>
      <c r="FZ113" s="23"/>
      <c r="GA113" s="23"/>
      <c r="GB113" s="23"/>
      <c r="GC113" s="23"/>
      <c r="GD113" s="23"/>
      <c r="GE113" s="23"/>
      <c r="GF113" s="23"/>
      <c r="GG113" s="23"/>
      <c r="GH113" s="23"/>
      <c r="GI113" s="23"/>
      <c r="GJ113" s="23"/>
      <c r="GK113" s="23"/>
      <c r="GL113" s="23"/>
      <c r="GM113" s="23"/>
      <c r="GN113" s="23"/>
      <c r="GO113" s="23"/>
      <c r="GP113" s="23"/>
      <c r="GQ113" s="23"/>
      <c r="GR113" s="23"/>
      <c r="GS113" s="23"/>
      <c r="GT113" s="23"/>
      <c r="GU113" s="23"/>
      <c r="GV113" s="23"/>
      <c r="GW113" s="23"/>
    </row>
    <row r="114" spans="160:205" s="22" customFormat="1" x14ac:dyDescent="0.25">
      <c r="FD114" s="23"/>
      <c r="FE114" s="23"/>
      <c r="FF114" s="23"/>
      <c r="FG114" s="23"/>
      <c r="FH114" s="23"/>
      <c r="FI114" s="23"/>
      <c r="FJ114" s="23"/>
      <c r="FK114" s="23"/>
      <c r="FL114" s="23"/>
      <c r="FM114" s="23"/>
      <c r="FN114" s="23"/>
      <c r="FO114" s="23"/>
      <c r="FP114" s="23"/>
      <c r="FQ114" s="23"/>
      <c r="FR114" s="23"/>
      <c r="FS114" s="23"/>
      <c r="FT114" s="23"/>
      <c r="FU114" s="23"/>
      <c r="FV114" s="23"/>
      <c r="FW114" s="23"/>
      <c r="FX114" s="23"/>
      <c r="FY114" s="23"/>
      <c r="FZ114" s="23"/>
      <c r="GA114" s="23"/>
      <c r="GB114" s="23"/>
      <c r="GC114" s="23"/>
      <c r="GD114" s="23"/>
      <c r="GE114" s="23"/>
      <c r="GF114" s="23"/>
      <c r="GG114" s="23"/>
      <c r="GH114" s="23"/>
      <c r="GI114" s="23"/>
      <c r="GJ114" s="23"/>
      <c r="GK114" s="23"/>
      <c r="GL114" s="23"/>
      <c r="GM114" s="23"/>
      <c r="GN114" s="23"/>
      <c r="GO114" s="23"/>
      <c r="GP114" s="23"/>
      <c r="GQ114" s="23"/>
      <c r="GR114" s="23"/>
      <c r="GS114" s="23"/>
      <c r="GT114" s="23"/>
      <c r="GU114" s="23"/>
      <c r="GV114" s="23"/>
      <c r="GW114" s="23"/>
    </row>
    <row r="115" spans="160:205" s="22" customFormat="1" x14ac:dyDescent="0.25">
      <c r="FD115" s="23"/>
      <c r="FE115" s="23"/>
      <c r="FF115" s="23"/>
      <c r="FG115" s="23"/>
      <c r="FH115" s="23"/>
      <c r="FI115" s="23"/>
      <c r="FJ115" s="23"/>
      <c r="FK115" s="23"/>
      <c r="FL115" s="23"/>
      <c r="FM115" s="23"/>
      <c r="FN115" s="23"/>
      <c r="FO115" s="23"/>
      <c r="FP115" s="23"/>
      <c r="FQ115" s="23"/>
      <c r="FR115" s="23"/>
      <c r="FS115" s="23"/>
      <c r="FT115" s="23"/>
      <c r="FU115" s="23"/>
      <c r="FV115" s="23"/>
      <c r="FW115" s="23"/>
      <c r="FX115" s="23"/>
      <c r="FY115" s="23"/>
      <c r="FZ115" s="23"/>
      <c r="GA115" s="23"/>
      <c r="GB115" s="23"/>
      <c r="GC115" s="23"/>
      <c r="GD115" s="23"/>
      <c r="GE115" s="23"/>
      <c r="GF115" s="23"/>
      <c r="GG115" s="23"/>
      <c r="GH115" s="23"/>
      <c r="GI115" s="23"/>
      <c r="GJ115" s="23"/>
      <c r="GK115" s="23"/>
      <c r="GL115" s="23"/>
      <c r="GM115" s="23"/>
      <c r="GN115" s="23"/>
      <c r="GO115" s="23"/>
      <c r="GP115" s="23"/>
      <c r="GQ115" s="23"/>
      <c r="GR115" s="23"/>
      <c r="GS115" s="23"/>
      <c r="GT115" s="23"/>
      <c r="GU115" s="23"/>
      <c r="GV115" s="23"/>
      <c r="GW115" s="23"/>
    </row>
    <row r="116" spans="160:205" s="22" customFormat="1" x14ac:dyDescent="0.25">
      <c r="FD116" s="23"/>
      <c r="FE116" s="23"/>
      <c r="FF116" s="23"/>
      <c r="FG116" s="23"/>
      <c r="FH116" s="23"/>
      <c r="FI116" s="23"/>
      <c r="FJ116" s="23"/>
      <c r="FK116" s="23"/>
      <c r="FL116" s="23"/>
      <c r="FM116" s="23"/>
      <c r="FN116" s="23"/>
      <c r="FO116" s="23"/>
      <c r="FP116" s="23"/>
      <c r="FQ116" s="23"/>
      <c r="FR116" s="23"/>
      <c r="FS116" s="23"/>
      <c r="FT116" s="23"/>
      <c r="FU116" s="23"/>
      <c r="FV116" s="23"/>
      <c r="FW116" s="23"/>
      <c r="FX116" s="23"/>
      <c r="FY116" s="23"/>
      <c r="FZ116" s="23"/>
      <c r="GA116" s="23"/>
      <c r="GB116" s="23"/>
      <c r="GC116" s="23"/>
      <c r="GD116" s="23"/>
      <c r="GE116" s="23"/>
      <c r="GF116" s="23"/>
      <c r="GG116" s="23"/>
      <c r="GH116" s="23"/>
      <c r="GI116" s="23"/>
      <c r="GJ116" s="23"/>
      <c r="GK116" s="23"/>
      <c r="GL116" s="23"/>
      <c r="GM116" s="23"/>
      <c r="GN116" s="23"/>
      <c r="GO116" s="23"/>
      <c r="GP116" s="23"/>
      <c r="GQ116" s="23"/>
      <c r="GR116" s="23"/>
      <c r="GS116" s="23"/>
      <c r="GT116" s="23"/>
      <c r="GU116" s="23"/>
      <c r="GV116" s="23"/>
      <c r="GW116" s="23"/>
    </row>
    <row r="117" spans="160:205" s="22" customFormat="1" x14ac:dyDescent="0.25">
      <c r="FD117" s="23"/>
      <c r="FE117" s="23"/>
      <c r="FF117" s="23"/>
      <c r="FG117" s="23"/>
      <c r="FH117" s="23"/>
      <c r="FI117" s="23"/>
      <c r="FJ117" s="23"/>
      <c r="FK117" s="23"/>
      <c r="FL117" s="23"/>
      <c r="FM117" s="23"/>
      <c r="FN117" s="23"/>
      <c r="FO117" s="23"/>
      <c r="FP117" s="23"/>
      <c r="FQ117" s="23"/>
      <c r="FR117" s="23"/>
      <c r="FS117" s="23"/>
      <c r="FT117" s="23"/>
      <c r="FU117" s="23"/>
      <c r="FV117" s="23"/>
      <c r="FW117" s="23"/>
      <c r="FX117" s="23"/>
      <c r="FY117" s="23"/>
      <c r="FZ117" s="23"/>
      <c r="GA117" s="23"/>
      <c r="GB117" s="23"/>
      <c r="GC117" s="23"/>
      <c r="GD117" s="23"/>
      <c r="GE117" s="23"/>
      <c r="GF117" s="23"/>
      <c r="GG117" s="23"/>
      <c r="GH117" s="23"/>
      <c r="GI117" s="23"/>
      <c r="GJ117" s="23"/>
      <c r="GK117" s="23"/>
      <c r="GL117" s="23"/>
      <c r="GM117" s="23"/>
      <c r="GN117" s="23"/>
      <c r="GO117" s="23"/>
      <c r="GP117" s="23"/>
      <c r="GQ117" s="23"/>
      <c r="GR117" s="23"/>
      <c r="GS117" s="23"/>
      <c r="GT117" s="23"/>
      <c r="GU117" s="23"/>
      <c r="GV117" s="23"/>
      <c r="GW117" s="23"/>
    </row>
    <row r="118" spans="160:205" s="22" customFormat="1" x14ac:dyDescent="0.25">
      <c r="FD118" s="23"/>
      <c r="FE118" s="23"/>
      <c r="FF118" s="23"/>
      <c r="FG118" s="23"/>
      <c r="FH118" s="23"/>
      <c r="FI118" s="23"/>
      <c r="FJ118" s="23"/>
      <c r="FK118" s="23"/>
      <c r="FL118" s="23"/>
      <c r="FM118" s="23"/>
      <c r="FN118" s="23"/>
      <c r="FO118" s="23"/>
      <c r="FP118" s="23"/>
      <c r="FQ118" s="23"/>
      <c r="FR118" s="23"/>
      <c r="FS118" s="23"/>
      <c r="FT118" s="23"/>
      <c r="FU118" s="23"/>
      <c r="FV118" s="23"/>
      <c r="FW118" s="23"/>
      <c r="FX118" s="23"/>
      <c r="FY118" s="23"/>
      <c r="FZ118" s="23"/>
      <c r="GA118" s="23"/>
      <c r="GB118" s="23"/>
      <c r="GC118" s="23"/>
      <c r="GD118" s="23"/>
      <c r="GE118" s="23"/>
      <c r="GF118" s="23"/>
      <c r="GG118" s="23"/>
      <c r="GH118" s="23"/>
      <c r="GI118" s="23"/>
      <c r="GJ118" s="23"/>
      <c r="GK118" s="23"/>
      <c r="GL118" s="23"/>
      <c r="GM118" s="23"/>
      <c r="GN118" s="23"/>
      <c r="GO118" s="23"/>
      <c r="GP118" s="23"/>
      <c r="GQ118" s="23"/>
      <c r="GR118" s="23"/>
      <c r="GS118" s="23"/>
      <c r="GT118" s="23"/>
      <c r="GU118" s="23"/>
      <c r="GV118" s="23"/>
      <c r="GW118" s="23"/>
    </row>
    <row r="119" spans="160:205" s="22" customFormat="1" x14ac:dyDescent="0.25">
      <c r="FD119" s="23"/>
      <c r="FE119" s="23"/>
      <c r="FF119" s="23"/>
      <c r="FG119" s="23"/>
      <c r="FH119" s="23"/>
      <c r="FI119" s="23"/>
      <c r="FJ119" s="23"/>
      <c r="FK119" s="23"/>
      <c r="FL119" s="23"/>
      <c r="FM119" s="23"/>
      <c r="FN119" s="23"/>
      <c r="FO119" s="23"/>
      <c r="FP119" s="23"/>
      <c r="FQ119" s="23"/>
      <c r="FR119" s="23"/>
      <c r="FS119" s="23"/>
      <c r="FT119" s="23"/>
      <c r="FU119" s="23"/>
      <c r="FV119" s="23"/>
      <c r="FW119" s="23"/>
      <c r="FX119" s="23"/>
      <c r="FY119" s="23"/>
      <c r="FZ119" s="23"/>
      <c r="GA119" s="23"/>
      <c r="GB119" s="23"/>
      <c r="GC119" s="23"/>
      <c r="GD119" s="23"/>
      <c r="GE119" s="23"/>
      <c r="GF119" s="23"/>
      <c r="GG119" s="23"/>
      <c r="GH119" s="23"/>
      <c r="GI119" s="23"/>
      <c r="GJ119" s="23"/>
      <c r="GK119" s="23"/>
      <c r="GL119" s="23"/>
      <c r="GM119" s="23"/>
      <c r="GN119" s="23"/>
      <c r="GO119" s="23"/>
      <c r="GP119" s="23"/>
      <c r="GQ119" s="23"/>
      <c r="GR119" s="23"/>
      <c r="GS119" s="23"/>
      <c r="GT119" s="23"/>
      <c r="GU119" s="23"/>
      <c r="GV119" s="23"/>
      <c r="GW119" s="23"/>
    </row>
    <row r="120" spans="160:205" s="22" customFormat="1" x14ac:dyDescent="0.25">
      <c r="FD120" s="23"/>
      <c r="FE120" s="23"/>
      <c r="FF120" s="23"/>
      <c r="FG120" s="23"/>
      <c r="FH120" s="23"/>
      <c r="FI120" s="23"/>
      <c r="FJ120" s="23"/>
      <c r="FK120" s="23"/>
      <c r="FL120" s="23"/>
      <c r="FM120" s="23"/>
      <c r="FN120" s="23"/>
      <c r="FO120" s="23"/>
      <c r="FP120" s="23"/>
      <c r="FQ120" s="23"/>
      <c r="FR120" s="23"/>
      <c r="FS120" s="23"/>
      <c r="FT120" s="23"/>
      <c r="FU120" s="23"/>
      <c r="FV120" s="23"/>
      <c r="FW120" s="23"/>
      <c r="FX120" s="23"/>
      <c r="FY120" s="23"/>
      <c r="FZ120" s="23"/>
      <c r="GA120" s="23"/>
      <c r="GB120" s="23"/>
      <c r="GC120" s="23"/>
      <c r="GD120" s="23"/>
      <c r="GE120" s="23"/>
      <c r="GF120" s="23"/>
      <c r="GG120" s="23"/>
      <c r="GH120" s="23"/>
      <c r="GI120" s="23"/>
      <c r="GJ120" s="23"/>
      <c r="GK120" s="23"/>
      <c r="GL120" s="23"/>
      <c r="GM120" s="23"/>
      <c r="GN120" s="23"/>
      <c r="GO120" s="23"/>
      <c r="GP120" s="23"/>
      <c r="GQ120" s="23"/>
      <c r="GR120" s="23"/>
      <c r="GS120" s="23"/>
      <c r="GT120" s="23"/>
      <c r="GU120" s="23"/>
      <c r="GV120" s="23"/>
      <c r="GW120" s="23"/>
    </row>
    <row r="121" spans="160:205" s="22" customFormat="1" x14ac:dyDescent="0.25">
      <c r="FD121" s="23"/>
      <c r="FE121" s="23"/>
      <c r="FF121" s="23"/>
      <c r="FG121" s="23"/>
      <c r="FH121" s="23"/>
      <c r="FI121" s="23"/>
      <c r="FJ121" s="23"/>
      <c r="FK121" s="23"/>
      <c r="FL121" s="23"/>
      <c r="FM121" s="23"/>
      <c r="FN121" s="23"/>
      <c r="FO121" s="23"/>
      <c r="FP121" s="23"/>
      <c r="FQ121" s="23"/>
      <c r="FR121" s="23"/>
      <c r="FS121" s="23"/>
      <c r="FT121" s="23"/>
      <c r="FU121" s="23"/>
      <c r="FV121" s="23"/>
      <c r="FW121" s="23"/>
      <c r="FX121" s="23"/>
      <c r="FY121" s="23"/>
      <c r="FZ121" s="23"/>
      <c r="GA121" s="23"/>
      <c r="GB121" s="23"/>
      <c r="GC121" s="23"/>
      <c r="GD121" s="23"/>
      <c r="GE121" s="23"/>
      <c r="GF121" s="23"/>
      <c r="GG121" s="23"/>
      <c r="GH121" s="23"/>
      <c r="GI121" s="23"/>
      <c r="GJ121" s="23"/>
      <c r="GK121" s="23"/>
      <c r="GL121" s="23"/>
      <c r="GM121" s="23"/>
      <c r="GN121" s="23"/>
      <c r="GO121" s="23"/>
      <c r="GP121" s="23"/>
      <c r="GQ121" s="23"/>
      <c r="GR121" s="23"/>
      <c r="GS121" s="23"/>
      <c r="GT121" s="23"/>
      <c r="GU121" s="23"/>
      <c r="GV121" s="23"/>
      <c r="GW121" s="23"/>
    </row>
    <row r="122" spans="160:205" s="22" customFormat="1" x14ac:dyDescent="0.25">
      <c r="FD122" s="23"/>
      <c r="FE122" s="23"/>
      <c r="FF122" s="23"/>
      <c r="FG122" s="23"/>
      <c r="FH122" s="23"/>
      <c r="FI122" s="23"/>
      <c r="FJ122" s="23"/>
      <c r="FK122" s="23"/>
      <c r="FL122" s="23"/>
      <c r="FM122" s="23"/>
      <c r="FN122" s="23"/>
      <c r="FO122" s="23"/>
      <c r="FP122" s="23"/>
      <c r="FQ122" s="23"/>
      <c r="FR122" s="23"/>
      <c r="FS122" s="23"/>
      <c r="FT122" s="23"/>
      <c r="FU122" s="23"/>
      <c r="FV122" s="23"/>
      <c r="FW122" s="23"/>
      <c r="FX122" s="23"/>
      <c r="FY122" s="23"/>
      <c r="FZ122" s="23"/>
      <c r="GA122" s="23"/>
      <c r="GB122" s="23"/>
      <c r="GC122" s="23"/>
      <c r="GD122" s="23"/>
      <c r="GE122" s="23"/>
      <c r="GF122" s="23"/>
      <c r="GG122" s="23"/>
      <c r="GH122" s="23"/>
      <c r="GI122" s="23"/>
      <c r="GJ122" s="23"/>
      <c r="GK122" s="23"/>
      <c r="GL122" s="23"/>
      <c r="GM122" s="23"/>
      <c r="GN122" s="23"/>
      <c r="GO122" s="23"/>
      <c r="GP122" s="23"/>
      <c r="GQ122" s="23"/>
      <c r="GR122" s="23"/>
      <c r="GS122" s="23"/>
      <c r="GT122" s="23"/>
      <c r="GU122" s="23"/>
      <c r="GV122" s="23"/>
      <c r="GW122" s="23"/>
    </row>
    <row r="123" spans="160:205" s="22" customFormat="1" x14ac:dyDescent="0.25">
      <c r="FD123" s="23"/>
      <c r="FE123" s="23"/>
      <c r="FF123" s="23"/>
      <c r="FG123" s="23"/>
      <c r="FH123" s="23"/>
      <c r="FI123" s="23"/>
      <c r="FJ123" s="23"/>
      <c r="FK123" s="23"/>
      <c r="FL123" s="23"/>
      <c r="FM123" s="23"/>
      <c r="FN123" s="23"/>
      <c r="FO123" s="23"/>
      <c r="FP123" s="23"/>
      <c r="FQ123" s="23"/>
      <c r="FR123" s="23"/>
      <c r="FS123" s="23"/>
      <c r="FT123" s="23"/>
      <c r="FU123" s="23"/>
      <c r="FV123" s="23"/>
      <c r="FW123" s="23"/>
      <c r="FX123" s="23"/>
      <c r="FY123" s="23"/>
      <c r="FZ123" s="23"/>
      <c r="GA123" s="23"/>
      <c r="GB123" s="23"/>
      <c r="GC123" s="23"/>
      <c r="GD123" s="23"/>
      <c r="GE123" s="23"/>
      <c r="GF123" s="23"/>
      <c r="GG123" s="23"/>
      <c r="GH123" s="23"/>
      <c r="GI123" s="23"/>
      <c r="GJ123" s="23"/>
      <c r="GK123" s="23"/>
      <c r="GL123" s="23"/>
      <c r="GM123" s="23"/>
      <c r="GN123" s="23"/>
      <c r="GO123" s="23"/>
      <c r="GP123" s="23"/>
      <c r="GQ123" s="23"/>
      <c r="GR123" s="23"/>
      <c r="GS123" s="23"/>
      <c r="GT123" s="23"/>
      <c r="GU123" s="23"/>
      <c r="GV123" s="23"/>
      <c r="GW123" s="23"/>
    </row>
    <row r="124" spans="160:205" s="22" customFormat="1" x14ac:dyDescent="0.25">
      <c r="FD124" s="23"/>
      <c r="FE124" s="23"/>
      <c r="FF124" s="23"/>
      <c r="FG124" s="23"/>
      <c r="FH124" s="23"/>
      <c r="FI124" s="23"/>
      <c r="FJ124" s="23"/>
      <c r="FK124" s="23"/>
      <c r="FL124" s="23"/>
      <c r="FM124" s="23"/>
      <c r="FN124" s="23"/>
      <c r="FO124" s="23"/>
      <c r="FP124" s="23"/>
      <c r="FQ124" s="23"/>
      <c r="FR124" s="23"/>
      <c r="FS124" s="23"/>
      <c r="FT124" s="23"/>
      <c r="FU124" s="23"/>
      <c r="FV124" s="23"/>
      <c r="FW124" s="23"/>
      <c r="FX124" s="23"/>
      <c r="FY124" s="23"/>
      <c r="FZ124" s="23"/>
      <c r="GA124" s="23"/>
      <c r="GB124" s="23"/>
      <c r="GC124" s="23"/>
      <c r="GD124" s="23"/>
      <c r="GE124" s="23"/>
      <c r="GF124" s="23"/>
      <c r="GG124" s="23"/>
      <c r="GH124" s="23"/>
      <c r="GI124" s="23"/>
      <c r="GJ124" s="23"/>
      <c r="GK124" s="23"/>
      <c r="GL124" s="23"/>
      <c r="GM124" s="23"/>
      <c r="GN124" s="23"/>
      <c r="GO124" s="23"/>
      <c r="GP124" s="23"/>
      <c r="GQ124" s="23"/>
      <c r="GR124" s="23"/>
      <c r="GS124" s="23"/>
      <c r="GT124" s="23"/>
      <c r="GU124" s="23"/>
      <c r="GV124" s="23"/>
      <c r="GW124" s="23"/>
    </row>
    <row r="125" spans="160:205" s="22" customFormat="1" x14ac:dyDescent="0.25">
      <c r="FD125" s="23"/>
      <c r="FE125" s="23"/>
      <c r="FF125" s="23"/>
      <c r="FG125" s="23"/>
      <c r="FH125" s="23"/>
      <c r="FI125" s="23"/>
      <c r="FJ125" s="23"/>
      <c r="FK125" s="23"/>
      <c r="FL125" s="23"/>
      <c r="FM125" s="23"/>
      <c r="FN125" s="23"/>
      <c r="FO125" s="23"/>
      <c r="FP125" s="23"/>
      <c r="FQ125" s="23"/>
      <c r="FR125" s="23"/>
      <c r="FS125" s="23"/>
      <c r="FT125" s="23"/>
      <c r="FU125" s="23"/>
      <c r="FV125" s="23"/>
      <c r="FW125" s="23"/>
      <c r="FX125" s="23"/>
      <c r="FY125" s="23"/>
      <c r="FZ125" s="23"/>
      <c r="GA125" s="23"/>
      <c r="GB125" s="23"/>
      <c r="GC125" s="23"/>
      <c r="GD125" s="23"/>
      <c r="GE125" s="23"/>
      <c r="GF125" s="23"/>
      <c r="GG125" s="23"/>
      <c r="GH125" s="23"/>
      <c r="GI125" s="23"/>
      <c r="GJ125" s="23"/>
      <c r="GK125" s="23"/>
      <c r="GL125" s="23"/>
      <c r="GM125" s="23"/>
      <c r="GN125" s="23"/>
      <c r="GO125" s="23"/>
      <c r="GP125" s="23"/>
      <c r="GQ125" s="23"/>
      <c r="GR125" s="23"/>
      <c r="GS125" s="23"/>
      <c r="GT125" s="23"/>
      <c r="GU125" s="23"/>
      <c r="GV125" s="23"/>
      <c r="GW125" s="23"/>
    </row>
    <row r="126" spans="160:205" s="22" customFormat="1" x14ac:dyDescent="0.25">
      <c r="FD126" s="23"/>
      <c r="FE126" s="23"/>
      <c r="FF126" s="23"/>
      <c r="FG126" s="23"/>
      <c r="FH126" s="23"/>
      <c r="FI126" s="23"/>
      <c r="FJ126" s="23"/>
      <c r="FK126" s="23"/>
      <c r="FL126" s="23"/>
      <c r="FM126" s="23"/>
      <c r="FN126" s="23"/>
      <c r="FO126" s="23"/>
      <c r="FP126" s="23"/>
      <c r="FQ126" s="23"/>
      <c r="FR126" s="23"/>
      <c r="FS126" s="23"/>
      <c r="FT126" s="23"/>
      <c r="FU126" s="23"/>
      <c r="FV126" s="23"/>
      <c r="FW126" s="23"/>
      <c r="FX126" s="23"/>
      <c r="FY126" s="23"/>
      <c r="FZ126" s="23"/>
      <c r="GA126" s="23"/>
      <c r="GB126" s="23"/>
      <c r="GC126" s="23"/>
      <c r="GD126" s="23"/>
      <c r="GE126" s="23"/>
      <c r="GF126" s="23"/>
      <c r="GG126" s="23"/>
      <c r="GH126" s="23"/>
      <c r="GI126" s="23"/>
      <c r="GJ126" s="23"/>
      <c r="GK126" s="23"/>
      <c r="GL126" s="23"/>
      <c r="GM126" s="23"/>
      <c r="GN126" s="23"/>
      <c r="GO126" s="23"/>
      <c r="GP126" s="23"/>
      <c r="GQ126" s="23"/>
      <c r="GR126" s="23"/>
      <c r="GS126" s="23"/>
      <c r="GT126" s="23"/>
      <c r="GU126" s="23"/>
      <c r="GV126" s="23"/>
      <c r="GW126" s="23"/>
    </row>
    <row r="127" spans="160:205" s="22" customFormat="1" x14ac:dyDescent="0.25">
      <c r="FD127" s="23"/>
      <c r="FE127" s="23"/>
      <c r="FF127" s="23"/>
      <c r="FG127" s="23"/>
      <c r="FH127" s="23"/>
      <c r="FI127" s="23"/>
      <c r="FJ127" s="23"/>
      <c r="FK127" s="23"/>
      <c r="FL127" s="23"/>
      <c r="FM127" s="23"/>
      <c r="FN127" s="23"/>
      <c r="FO127" s="23"/>
      <c r="FP127" s="23"/>
      <c r="FQ127" s="23"/>
      <c r="FR127" s="23"/>
      <c r="FS127" s="23"/>
      <c r="FT127" s="23"/>
      <c r="FU127" s="23"/>
      <c r="FV127" s="23"/>
      <c r="FW127" s="23"/>
      <c r="FX127" s="23"/>
      <c r="FY127" s="23"/>
      <c r="FZ127" s="23"/>
      <c r="GA127" s="23"/>
      <c r="GB127" s="23"/>
      <c r="GC127" s="23"/>
      <c r="GD127" s="23"/>
      <c r="GE127" s="23"/>
      <c r="GF127" s="23"/>
      <c r="GG127" s="23"/>
      <c r="GH127" s="23"/>
      <c r="GI127" s="23"/>
      <c r="GJ127" s="23"/>
      <c r="GK127" s="23"/>
      <c r="GL127" s="23"/>
      <c r="GM127" s="23"/>
      <c r="GN127" s="23"/>
      <c r="GO127" s="23"/>
      <c r="GP127" s="23"/>
      <c r="GQ127" s="23"/>
      <c r="GR127" s="23"/>
      <c r="GS127" s="23"/>
      <c r="GT127" s="23"/>
      <c r="GU127" s="23"/>
      <c r="GV127" s="23"/>
      <c r="GW127" s="23"/>
    </row>
    <row r="128" spans="160:205" s="22" customFormat="1" x14ac:dyDescent="0.25">
      <c r="FD128" s="23"/>
      <c r="FE128" s="23"/>
      <c r="FF128" s="23"/>
      <c r="FG128" s="23"/>
      <c r="FH128" s="23"/>
      <c r="FI128" s="23"/>
      <c r="FJ128" s="23"/>
      <c r="FK128" s="23"/>
      <c r="FL128" s="23"/>
      <c r="FM128" s="23"/>
      <c r="FN128" s="23"/>
      <c r="FO128" s="23"/>
      <c r="FP128" s="23"/>
      <c r="FQ128" s="23"/>
      <c r="FR128" s="23"/>
      <c r="FS128" s="23"/>
      <c r="FT128" s="23"/>
      <c r="FU128" s="23"/>
      <c r="FV128" s="23"/>
      <c r="FW128" s="23"/>
      <c r="FX128" s="23"/>
      <c r="FY128" s="23"/>
      <c r="FZ128" s="23"/>
      <c r="GA128" s="23"/>
      <c r="GB128" s="23"/>
      <c r="GC128" s="23"/>
      <c r="GD128" s="23"/>
      <c r="GE128" s="23"/>
      <c r="GF128" s="23"/>
      <c r="GG128" s="23"/>
      <c r="GH128" s="23"/>
      <c r="GI128" s="23"/>
      <c r="GJ128" s="23"/>
      <c r="GK128" s="23"/>
      <c r="GL128" s="23"/>
      <c r="GM128" s="23"/>
      <c r="GN128" s="23"/>
      <c r="GO128" s="23"/>
      <c r="GP128" s="23"/>
      <c r="GQ128" s="23"/>
      <c r="GR128" s="23"/>
      <c r="GS128" s="23"/>
      <c r="GT128" s="23"/>
      <c r="GU128" s="23"/>
      <c r="GV128" s="23"/>
      <c r="GW128" s="23"/>
    </row>
    <row r="129" spans="160:205" s="22" customFormat="1" x14ac:dyDescent="0.25">
      <c r="FD129" s="23"/>
      <c r="FE129" s="23"/>
      <c r="FF129" s="23"/>
      <c r="FG129" s="23"/>
      <c r="FH129" s="23"/>
      <c r="FI129" s="23"/>
      <c r="FJ129" s="23"/>
      <c r="FK129" s="23"/>
      <c r="FL129" s="23"/>
      <c r="FM129" s="23"/>
      <c r="FN129" s="23"/>
      <c r="FO129" s="23"/>
      <c r="FP129" s="23"/>
      <c r="FQ129" s="23"/>
      <c r="FR129" s="23"/>
      <c r="FS129" s="23"/>
      <c r="FT129" s="23"/>
      <c r="FU129" s="23"/>
      <c r="FV129" s="23"/>
      <c r="FW129" s="23"/>
      <c r="FX129" s="23"/>
      <c r="FY129" s="23"/>
      <c r="FZ129" s="23"/>
      <c r="GA129" s="23"/>
      <c r="GB129" s="23"/>
      <c r="GC129" s="23"/>
      <c r="GD129" s="23"/>
      <c r="GE129" s="23"/>
      <c r="GF129" s="23"/>
      <c r="GG129" s="23"/>
      <c r="GH129" s="23"/>
      <c r="GI129" s="23"/>
      <c r="GJ129" s="23"/>
      <c r="GK129" s="23"/>
      <c r="GL129" s="23"/>
      <c r="GM129" s="23"/>
      <c r="GN129" s="23"/>
      <c r="GO129" s="23"/>
      <c r="GP129" s="23"/>
      <c r="GQ129" s="23"/>
      <c r="GR129" s="23"/>
      <c r="GS129" s="23"/>
      <c r="GT129" s="23"/>
      <c r="GU129" s="23"/>
      <c r="GV129" s="23"/>
      <c r="GW129" s="23"/>
    </row>
    <row r="130" spans="160:205" s="22" customFormat="1" x14ac:dyDescent="0.25">
      <c r="FD130" s="23"/>
      <c r="FE130" s="23"/>
      <c r="FF130" s="23"/>
      <c r="FG130" s="23"/>
      <c r="FH130" s="23"/>
      <c r="FI130" s="23"/>
      <c r="FJ130" s="23"/>
      <c r="FK130" s="23"/>
      <c r="FL130" s="23"/>
      <c r="FM130" s="23"/>
      <c r="FN130" s="23"/>
      <c r="FO130" s="23"/>
      <c r="FP130" s="23"/>
      <c r="FQ130" s="23"/>
      <c r="FR130" s="23"/>
      <c r="FS130" s="23"/>
      <c r="FT130" s="23"/>
      <c r="FU130" s="23"/>
      <c r="FV130" s="23"/>
      <c r="FW130" s="23"/>
      <c r="FX130" s="23"/>
      <c r="FY130" s="23"/>
      <c r="FZ130" s="23"/>
      <c r="GA130" s="23"/>
      <c r="GB130" s="23"/>
      <c r="GC130" s="23"/>
      <c r="GD130" s="23"/>
      <c r="GE130" s="23"/>
      <c r="GF130" s="23"/>
      <c r="GG130" s="23"/>
      <c r="GH130" s="23"/>
      <c r="GI130" s="23"/>
      <c r="GJ130" s="23"/>
      <c r="GK130" s="23"/>
      <c r="GL130" s="23"/>
      <c r="GM130" s="23"/>
      <c r="GN130" s="23"/>
      <c r="GO130" s="23"/>
      <c r="GP130" s="23"/>
      <c r="GQ130" s="23"/>
      <c r="GR130" s="23"/>
      <c r="GS130" s="23"/>
      <c r="GT130" s="23"/>
      <c r="GU130" s="23"/>
      <c r="GV130" s="23"/>
      <c r="GW130" s="23"/>
    </row>
    <row r="131" spans="160:205" s="22" customFormat="1" x14ac:dyDescent="0.25">
      <c r="FD131" s="23"/>
      <c r="FE131" s="23"/>
      <c r="FF131" s="23"/>
      <c r="FG131" s="23"/>
      <c r="FH131" s="23"/>
      <c r="FI131" s="23"/>
      <c r="FJ131" s="23"/>
      <c r="FK131" s="23"/>
      <c r="FL131" s="23"/>
      <c r="FM131" s="23"/>
      <c r="FN131" s="23"/>
      <c r="FO131" s="23"/>
      <c r="FP131" s="23"/>
      <c r="FQ131" s="23"/>
      <c r="FR131" s="23"/>
      <c r="FS131" s="23"/>
      <c r="FT131" s="23"/>
      <c r="FU131" s="23"/>
      <c r="FV131" s="23"/>
      <c r="FW131" s="23"/>
      <c r="FX131" s="23"/>
      <c r="FY131" s="23"/>
      <c r="FZ131" s="23"/>
      <c r="GA131" s="23"/>
      <c r="GB131" s="23"/>
      <c r="GC131" s="23"/>
      <c r="GD131" s="23"/>
      <c r="GE131" s="23"/>
      <c r="GF131" s="23"/>
      <c r="GG131" s="23"/>
      <c r="GH131" s="23"/>
      <c r="GI131" s="23"/>
      <c r="GJ131" s="23"/>
      <c r="GK131" s="23"/>
      <c r="GL131" s="23"/>
      <c r="GM131" s="23"/>
      <c r="GN131" s="23"/>
      <c r="GO131" s="23"/>
      <c r="GP131" s="23"/>
      <c r="GQ131" s="23"/>
      <c r="GR131" s="23"/>
      <c r="GS131" s="23"/>
      <c r="GT131" s="23"/>
      <c r="GU131" s="23"/>
      <c r="GV131" s="23"/>
      <c r="GW131" s="23"/>
    </row>
    <row r="132" spans="160:205" s="22" customFormat="1" x14ac:dyDescent="0.25">
      <c r="FD132" s="23"/>
      <c r="FE132" s="23"/>
      <c r="FF132" s="23"/>
      <c r="FG132" s="23"/>
      <c r="FH132" s="23"/>
      <c r="FI132" s="23"/>
      <c r="FJ132" s="23"/>
      <c r="FK132" s="23"/>
      <c r="FL132" s="23"/>
      <c r="FM132" s="23"/>
      <c r="FN132" s="23"/>
      <c r="FO132" s="23"/>
      <c r="FP132" s="23"/>
      <c r="FQ132" s="23"/>
      <c r="FR132" s="23"/>
      <c r="FS132" s="23"/>
      <c r="FT132" s="23"/>
      <c r="FU132" s="23"/>
      <c r="FV132" s="23"/>
      <c r="FW132" s="23"/>
      <c r="FX132" s="23"/>
      <c r="FY132" s="23"/>
      <c r="FZ132" s="23"/>
      <c r="GA132" s="23"/>
      <c r="GB132" s="23"/>
      <c r="GC132" s="23"/>
      <c r="GD132" s="23"/>
      <c r="GE132" s="23"/>
      <c r="GF132" s="23"/>
      <c r="GG132" s="23"/>
      <c r="GH132" s="23"/>
      <c r="GI132" s="23"/>
      <c r="GJ132" s="23"/>
      <c r="GK132" s="23"/>
      <c r="GL132" s="23"/>
      <c r="GM132" s="23"/>
      <c r="GN132" s="23"/>
      <c r="GO132" s="23"/>
      <c r="GP132" s="23"/>
      <c r="GQ132" s="23"/>
      <c r="GR132" s="23"/>
      <c r="GS132" s="23"/>
      <c r="GT132" s="23"/>
      <c r="GU132" s="23"/>
      <c r="GV132" s="23"/>
      <c r="GW132" s="23"/>
    </row>
    <row r="133" spans="160:205" s="22" customFormat="1" x14ac:dyDescent="0.25">
      <c r="FD133" s="23"/>
      <c r="FE133" s="23"/>
      <c r="FF133" s="23"/>
      <c r="FG133" s="23"/>
      <c r="FH133" s="23"/>
      <c r="FI133" s="23"/>
      <c r="FJ133" s="23"/>
      <c r="FK133" s="23"/>
      <c r="FL133" s="23"/>
      <c r="FM133" s="23"/>
      <c r="FN133" s="23"/>
      <c r="FO133" s="23"/>
      <c r="FP133" s="23"/>
      <c r="FQ133" s="23"/>
      <c r="FR133" s="23"/>
      <c r="FS133" s="23"/>
      <c r="FT133" s="23"/>
      <c r="FU133" s="23"/>
      <c r="FV133" s="23"/>
      <c r="FW133" s="23"/>
      <c r="FX133" s="23"/>
      <c r="FY133" s="23"/>
      <c r="FZ133" s="23"/>
      <c r="GA133" s="23"/>
      <c r="GB133" s="23"/>
      <c r="GC133" s="23"/>
      <c r="GD133" s="23"/>
      <c r="GE133" s="23"/>
      <c r="GF133" s="23"/>
      <c r="GG133" s="23"/>
      <c r="GH133" s="23"/>
      <c r="GI133" s="23"/>
      <c r="GJ133" s="23"/>
      <c r="GK133" s="23"/>
      <c r="GL133" s="23"/>
      <c r="GM133" s="23"/>
      <c r="GN133" s="23"/>
      <c r="GO133" s="23"/>
      <c r="GP133" s="23"/>
      <c r="GQ133" s="23"/>
      <c r="GR133" s="23"/>
      <c r="GS133" s="23"/>
      <c r="GT133" s="23"/>
      <c r="GU133" s="23"/>
      <c r="GV133" s="23"/>
      <c r="GW133" s="23"/>
    </row>
    <row r="134" spans="160:205" s="22" customFormat="1" x14ac:dyDescent="0.25">
      <c r="FD134" s="23"/>
      <c r="FE134" s="23"/>
      <c r="FF134" s="23"/>
      <c r="FG134" s="23"/>
      <c r="FH134" s="23"/>
      <c r="FI134" s="23"/>
      <c r="FJ134" s="23"/>
      <c r="FK134" s="23"/>
      <c r="FL134" s="23"/>
      <c r="FM134" s="23"/>
      <c r="FN134" s="23"/>
      <c r="FO134" s="23"/>
      <c r="FP134" s="23"/>
      <c r="FQ134" s="23"/>
      <c r="FR134" s="23"/>
      <c r="FS134" s="23"/>
      <c r="FT134" s="23"/>
      <c r="FU134" s="23"/>
      <c r="FV134" s="23"/>
      <c r="FW134" s="23"/>
      <c r="FX134" s="23"/>
      <c r="FY134" s="23"/>
      <c r="FZ134" s="23"/>
      <c r="GA134" s="23"/>
      <c r="GB134" s="23"/>
      <c r="GC134" s="23"/>
      <c r="GD134" s="23"/>
      <c r="GE134" s="23"/>
      <c r="GF134" s="23"/>
      <c r="GG134" s="23"/>
      <c r="GH134" s="23"/>
      <c r="GI134" s="23"/>
      <c r="GJ134" s="23"/>
      <c r="GK134" s="23"/>
      <c r="GL134" s="23"/>
      <c r="GM134" s="23"/>
      <c r="GN134" s="23"/>
      <c r="GO134" s="23"/>
      <c r="GP134" s="23"/>
      <c r="GQ134" s="23"/>
      <c r="GR134" s="23"/>
      <c r="GS134" s="23"/>
      <c r="GT134" s="23"/>
      <c r="GU134" s="23"/>
      <c r="GV134" s="23"/>
      <c r="GW134" s="23"/>
    </row>
    <row r="135" spans="160:205" s="22" customFormat="1" x14ac:dyDescent="0.25">
      <c r="FD135" s="23"/>
      <c r="FE135" s="23"/>
      <c r="FF135" s="23"/>
      <c r="FG135" s="23"/>
      <c r="FH135" s="23"/>
      <c r="FI135" s="23"/>
      <c r="FJ135" s="23"/>
      <c r="FK135" s="23"/>
      <c r="FL135" s="23"/>
      <c r="FM135" s="23"/>
      <c r="FN135" s="23"/>
      <c r="FO135" s="23"/>
      <c r="FP135" s="23"/>
      <c r="FQ135" s="23"/>
      <c r="FR135" s="23"/>
      <c r="FS135" s="23"/>
      <c r="FT135" s="23"/>
      <c r="FU135" s="23"/>
      <c r="FV135" s="23"/>
      <c r="FW135" s="23"/>
      <c r="FX135" s="23"/>
      <c r="FY135" s="23"/>
      <c r="FZ135" s="23"/>
      <c r="GA135" s="23"/>
      <c r="GB135" s="23"/>
      <c r="GC135" s="23"/>
      <c r="GD135" s="23"/>
      <c r="GE135" s="23"/>
      <c r="GF135" s="23"/>
      <c r="GG135" s="23"/>
      <c r="GH135" s="23"/>
      <c r="GI135" s="23"/>
      <c r="GJ135" s="23"/>
      <c r="GK135" s="23"/>
      <c r="GL135" s="23"/>
      <c r="GM135" s="23"/>
      <c r="GN135" s="23"/>
      <c r="GO135" s="23"/>
      <c r="GP135" s="23"/>
      <c r="GQ135" s="23"/>
      <c r="GR135" s="23"/>
      <c r="GS135" s="23"/>
      <c r="GT135" s="23"/>
      <c r="GU135" s="23"/>
      <c r="GV135" s="23"/>
      <c r="GW135" s="23"/>
    </row>
    <row r="136" spans="160:205" s="22" customFormat="1" x14ac:dyDescent="0.25">
      <c r="FD136" s="23"/>
      <c r="FE136" s="23"/>
      <c r="FF136" s="23"/>
      <c r="FG136" s="23"/>
      <c r="FH136" s="23"/>
      <c r="FI136" s="23"/>
      <c r="FJ136" s="23"/>
      <c r="FK136" s="23"/>
      <c r="FL136" s="23"/>
      <c r="FM136" s="23"/>
      <c r="FN136" s="23"/>
      <c r="FO136" s="23"/>
      <c r="FP136" s="23"/>
      <c r="FQ136" s="23"/>
      <c r="FR136" s="23"/>
      <c r="FS136" s="23"/>
      <c r="FT136" s="23"/>
      <c r="FU136" s="23"/>
      <c r="FV136" s="23"/>
      <c r="FW136" s="23"/>
      <c r="FX136" s="23"/>
      <c r="FY136" s="23"/>
      <c r="FZ136" s="23"/>
      <c r="GA136" s="23"/>
      <c r="GB136" s="23"/>
      <c r="GC136" s="23"/>
      <c r="GD136" s="23"/>
      <c r="GE136" s="23"/>
      <c r="GF136" s="23"/>
      <c r="GG136" s="23"/>
      <c r="GH136" s="23"/>
      <c r="GI136" s="23"/>
      <c r="GJ136" s="23"/>
      <c r="GK136" s="23"/>
      <c r="GL136" s="23"/>
      <c r="GM136" s="23"/>
      <c r="GN136" s="23"/>
      <c r="GO136" s="23"/>
      <c r="GP136" s="23"/>
      <c r="GQ136" s="23"/>
      <c r="GR136" s="23"/>
      <c r="GS136" s="23"/>
      <c r="GT136" s="23"/>
      <c r="GU136" s="23"/>
      <c r="GV136" s="23"/>
      <c r="GW136" s="23"/>
    </row>
    <row r="137" spans="160:205" s="22" customFormat="1" x14ac:dyDescent="0.25">
      <c r="FD137" s="23"/>
      <c r="FE137" s="23"/>
      <c r="FF137" s="23"/>
      <c r="FG137" s="23"/>
      <c r="FH137" s="23"/>
      <c r="FI137" s="23"/>
      <c r="FJ137" s="23"/>
      <c r="FK137" s="23"/>
      <c r="FL137" s="23"/>
      <c r="FM137" s="23"/>
      <c r="FN137" s="23"/>
      <c r="FO137" s="23"/>
      <c r="FP137" s="23"/>
      <c r="FQ137" s="23"/>
      <c r="FR137" s="23"/>
      <c r="FS137" s="23"/>
      <c r="FT137" s="23"/>
      <c r="FU137" s="23"/>
      <c r="FV137" s="23"/>
      <c r="FW137" s="23"/>
      <c r="FX137" s="23"/>
      <c r="FY137" s="23"/>
      <c r="FZ137" s="23"/>
      <c r="GA137" s="23"/>
      <c r="GB137" s="23"/>
      <c r="GC137" s="23"/>
      <c r="GD137" s="23"/>
      <c r="GE137" s="23"/>
      <c r="GF137" s="23"/>
      <c r="GG137" s="23"/>
      <c r="GH137" s="23"/>
      <c r="GI137" s="23"/>
      <c r="GJ137" s="23"/>
      <c r="GK137" s="23"/>
      <c r="GL137" s="23"/>
      <c r="GM137" s="23"/>
      <c r="GN137" s="23"/>
      <c r="GO137" s="23"/>
      <c r="GP137" s="23"/>
      <c r="GQ137" s="23"/>
      <c r="GR137" s="23"/>
      <c r="GS137" s="23"/>
      <c r="GT137" s="23"/>
      <c r="GU137" s="23"/>
      <c r="GV137" s="23"/>
      <c r="GW137" s="23"/>
    </row>
    <row r="138" spans="160:205" s="22" customFormat="1" x14ac:dyDescent="0.25">
      <c r="FD138" s="23"/>
      <c r="FE138" s="23"/>
      <c r="FF138" s="23"/>
      <c r="FG138" s="23"/>
      <c r="FH138" s="23"/>
      <c r="FI138" s="23"/>
      <c r="FJ138" s="23"/>
      <c r="FK138" s="23"/>
      <c r="FL138" s="23"/>
      <c r="FM138" s="23"/>
      <c r="FN138" s="23"/>
      <c r="FO138" s="23"/>
      <c r="FP138" s="23"/>
      <c r="FQ138" s="23"/>
      <c r="FR138" s="23"/>
      <c r="FS138" s="23"/>
      <c r="FT138" s="23"/>
      <c r="FU138" s="23"/>
      <c r="FV138" s="23"/>
      <c r="FW138" s="23"/>
      <c r="FX138" s="23"/>
      <c r="FY138" s="23"/>
      <c r="FZ138" s="23"/>
      <c r="GA138" s="23"/>
      <c r="GB138" s="23"/>
      <c r="GC138" s="23"/>
      <c r="GD138" s="23"/>
      <c r="GE138" s="23"/>
      <c r="GF138" s="23"/>
      <c r="GG138" s="23"/>
      <c r="GH138" s="23"/>
      <c r="GI138" s="23"/>
      <c r="GJ138" s="23"/>
      <c r="GK138" s="23"/>
      <c r="GL138" s="23"/>
      <c r="GM138" s="23"/>
      <c r="GN138" s="23"/>
      <c r="GO138" s="23"/>
      <c r="GP138" s="23"/>
      <c r="GQ138" s="23"/>
      <c r="GR138" s="23"/>
      <c r="GS138" s="23"/>
      <c r="GT138" s="23"/>
      <c r="GU138" s="23"/>
      <c r="GV138" s="23"/>
      <c r="GW138" s="23"/>
    </row>
    <row r="139" spans="160:205" s="22" customFormat="1" x14ac:dyDescent="0.25">
      <c r="FD139" s="23"/>
      <c r="FE139" s="23"/>
      <c r="FF139" s="23"/>
      <c r="FG139" s="23"/>
      <c r="FH139" s="23"/>
      <c r="FI139" s="23"/>
      <c r="FJ139" s="23"/>
      <c r="FK139" s="23"/>
      <c r="FL139" s="23"/>
      <c r="FM139" s="23"/>
      <c r="FN139" s="23"/>
      <c r="FO139" s="23"/>
      <c r="FP139" s="23"/>
      <c r="FQ139" s="23"/>
      <c r="FR139" s="23"/>
      <c r="FS139" s="23"/>
      <c r="FT139" s="23"/>
      <c r="FU139" s="23"/>
      <c r="FV139" s="23"/>
      <c r="FW139" s="23"/>
      <c r="FX139" s="23"/>
      <c r="FY139" s="23"/>
      <c r="FZ139" s="23"/>
      <c r="GA139" s="23"/>
      <c r="GB139" s="23"/>
      <c r="GC139" s="23"/>
      <c r="GD139" s="23"/>
      <c r="GE139" s="23"/>
      <c r="GF139" s="23"/>
      <c r="GG139" s="23"/>
      <c r="GH139" s="23"/>
      <c r="GI139" s="23"/>
      <c r="GJ139" s="23"/>
      <c r="GK139" s="23"/>
      <c r="GL139" s="23"/>
      <c r="GM139" s="23"/>
      <c r="GN139" s="23"/>
      <c r="GO139" s="23"/>
      <c r="GP139" s="23"/>
      <c r="GQ139" s="23"/>
      <c r="GR139" s="23"/>
      <c r="GS139" s="23"/>
      <c r="GT139" s="23"/>
      <c r="GU139" s="23"/>
      <c r="GV139" s="23"/>
      <c r="GW139" s="23"/>
    </row>
    <row r="140" spans="160:205" s="22" customFormat="1" x14ac:dyDescent="0.25">
      <c r="FD140" s="23"/>
      <c r="FE140" s="23"/>
      <c r="FF140" s="23"/>
      <c r="FG140" s="23"/>
      <c r="FH140" s="23"/>
      <c r="FI140" s="23"/>
      <c r="FJ140" s="23"/>
      <c r="FK140" s="23"/>
      <c r="FL140" s="23"/>
      <c r="FM140" s="23"/>
      <c r="FN140" s="23"/>
      <c r="FO140" s="23"/>
      <c r="FP140" s="23"/>
      <c r="FQ140" s="23"/>
      <c r="FR140" s="23"/>
      <c r="FS140" s="23"/>
      <c r="FT140" s="23"/>
      <c r="FU140" s="23"/>
      <c r="FV140" s="23"/>
      <c r="FW140" s="23"/>
      <c r="FX140" s="23"/>
      <c r="FY140" s="23"/>
      <c r="FZ140" s="23"/>
      <c r="GA140" s="23"/>
      <c r="GB140" s="23"/>
      <c r="GC140" s="23"/>
      <c r="GD140" s="23"/>
      <c r="GE140" s="23"/>
      <c r="GF140" s="23"/>
      <c r="GG140" s="23"/>
      <c r="GH140" s="23"/>
      <c r="GI140" s="23"/>
      <c r="GJ140" s="23"/>
      <c r="GK140" s="23"/>
      <c r="GL140" s="23"/>
      <c r="GM140" s="23"/>
      <c r="GN140" s="23"/>
      <c r="GO140" s="23"/>
      <c r="GP140" s="23"/>
      <c r="GQ140" s="23"/>
      <c r="GR140" s="23"/>
      <c r="GS140" s="23"/>
      <c r="GT140" s="23"/>
      <c r="GU140" s="23"/>
      <c r="GV140" s="23"/>
      <c r="GW140" s="23"/>
    </row>
    <row r="141" spans="160:205" s="22" customFormat="1" x14ac:dyDescent="0.25">
      <c r="FD141" s="23"/>
      <c r="FE141" s="23"/>
      <c r="FF141" s="23"/>
      <c r="FG141" s="23"/>
      <c r="FH141" s="23"/>
      <c r="FI141" s="23"/>
      <c r="FJ141" s="23"/>
      <c r="FK141" s="23"/>
      <c r="FL141" s="23"/>
      <c r="FM141" s="23"/>
      <c r="FN141" s="23"/>
      <c r="FO141" s="23"/>
      <c r="FP141" s="23"/>
      <c r="FQ141" s="23"/>
      <c r="FR141" s="23"/>
      <c r="FS141" s="23"/>
      <c r="FT141" s="23"/>
      <c r="FU141" s="23"/>
      <c r="FV141" s="23"/>
      <c r="FW141" s="23"/>
      <c r="FX141" s="23"/>
      <c r="FY141" s="23"/>
      <c r="FZ141" s="23"/>
      <c r="GA141" s="23"/>
      <c r="GB141" s="23"/>
      <c r="GC141" s="23"/>
      <c r="GD141" s="23"/>
      <c r="GE141" s="23"/>
      <c r="GF141" s="23"/>
      <c r="GG141" s="23"/>
      <c r="GH141" s="23"/>
      <c r="GI141" s="23"/>
      <c r="GJ141" s="23"/>
      <c r="GK141" s="23"/>
      <c r="GL141" s="23"/>
      <c r="GM141" s="23"/>
      <c r="GN141" s="23"/>
      <c r="GO141" s="23"/>
      <c r="GP141" s="23"/>
      <c r="GQ141" s="23"/>
      <c r="GR141" s="23"/>
      <c r="GS141" s="23"/>
      <c r="GT141" s="23"/>
      <c r="GU141" s="23"/>
      <c r="GV141" s="23"/>
      <c r="GW141" s="23"/>
    </row>
    <row r="142" spans="160:205" s="22" customFormat="1" x14ac:dyDescent="0.25">
      <c r="FD142" s="23"/>
      <c r="FE142" s="23"/>
      <c r="FF142" s="23"/>
      <c r="FG142" s="23"/>
      <c r="FH142" s="23"/>
      <c r="FI142" s="23"/>
      <c r="FJ142" s="23"/>
      <c r="FK142" s="23"/>
      <c r="FL142" s="23"/>
      <c r="FM142" s="23"/>
      <c r="FN142" s="23"/>
      <c r="FO142" s="23"/>
      <c r="FP142" s="23"/>
      <c r="FQ142" s="23"/>
      <c r="FR142" s="23"/>
      <c r="FS142" s="23"/>
      <c r="FT142" s="23"/>
      <c r="FU142" s="23"/>
      <c r="FV142" s="23"/>
      <c r="FW142" s="23"/>
      <c r="FX142" s="23"/>
      <c r="FY142" s="23"/>
      <c r="FZ142" s="23"/>
      <c r="GA142" s="23"/>
      <c r="GB142" s="23"/>
      <c r="GC142" s="23"/>
      <c r="GD142" s="23"/>
      <c r="GE142" s="23"/>
      <c r="GF142" s="23"/>
      <c r="GG142" s="23"/>
      <c r="GH142" s="23"/>
      <c r="GI142" s="23"/>
      <c r="GJ142" s="23"/>
      <c r="GK142" s="23"/>
      <c r="GL142" s="23"/>
      <c r="GM142" s="23"/>
      <c r="GN142" s="23"/>
      <c r="GO142" s="23"/>
      <c r="GP142" s="23"/>
      <c r="GQ142" s="23"/>
      <c r="GR142" s="23"/>
      <c r="GS142" s="23"/>
      <c r="GT142" s="23"/>
      <c r="GU142" s="23"/>
      <c r="GV142" s="23"/>
      <c r="GW142" s="23"/>
    </row>
    <row r="143" spans="160:205" s="22" customFormat="1" x14ac:dyDescent="0.25">
      <c r="FD143" s="23"/>
      <c r="FE143" s="23"/>
      <c r="FF143" s="23"/>
      <c r="FG143" s="23"/>
      <c r="FH143" s="23"/>
      <c r="FI143" s="23"/>
      <c r="FJ143" s="23"/>
      <c r="FK143" s="23"/>
      <c r="FL143" s="23"/>
      <c r="FM143" s="23"/>
      <c r="FN143" s="23"/>
      <c r="FO143" s="23"/>
      <c r="FP143" s="23"/>
      <c r="FQ143" s="23"/>
      <c r="FR143" s="23"/>
      <c r="FS143" s="23"/>
      <c r="FT143" s="23"/>
      <c r="FU143" s="23"/>
      <c r="FV143" s="23"/>
      <c r="FW143" s="23"/>
      <c r="FX143" s="23"/>
      <c r="FY143" s="23"/>
      <c r="FZ143" s="23"/>
      <c r="GA143" s="23"/>
      <c r="GB143" s="23"/>
      <c r="GC143" s="23"/>
      <c r="GD143" s="23"/>
      <c r="GE143" s="23"/>
      <c r="GF143" s="23"/>
      <c r="GG143" s="23"/>
      <c r="GH143" s="23"/>
      <c r="GI143" s="23"/>
      <c r="GJ143" s="23"/>
      <c r="GK143" s="23"/>
      <c r="GL143" s="23"/>
      <c r="GM143" s="23"/>
      <c r="GN143" s="23"/>
      <c r="GO143" s="23"/>
      <c r="GP143" s="23"/>
      <c r="GQ143" s="23"/>
      <c r="GR143" s="23"/>
      <c r="GS143" s="23"/>
      <c r="GT143" s="23"/>
      <c r="GU143" s="23"/>
      <c r="GV143" s="23"/>
      <c r="GW143" s="23"/>
    </row>
    <row r="144" spans="160:205" s="22" customFormat="1" x14ac:dyDescent="0.25">
      <c r="FD144" s="23"/>
      <c r="FE144" s="23"/>
      <c r="FF144" s="23"/>
      <c r="FG144" s="23"/>
      <c r="FH144" s="23"/>
      <c r="FI144" s="23"/>
      <c r="FJ144" s="23"/>
      <c r="FK144" s="23"/>
      <c r="FL144" s="23"/>
      <c r="FM144" s="23"/>
      <c r="FN144" s="23"/>
      <c r="FO144" s="23"/>
      <c r="FP144" s="23"/>
      <c r="FQ144" s="23"/>
      <c r="FR144" s="23"/>
      <c r="FS144" s="23"/>
      <c r="FT144" s="23"/>
      <c r="FU144" s="23"/>
      <c r="FV144" s="23"/>
      <c r="FW144" s="23"/>
      <c r="FX144" s="23"/>
      <c r="FY144" s="23"/>
      <c r="FZ144" s="23"/>
      <c r="GA144" s="23"/>
      <c r="GB144" s="23"/>
      <c r="GC144" s="23"/>
      <c r="GD144" s="23"/>
      <c r="GE144" s="23"/>
      <c r="GF144" s="23"/>
      <c r="GG144" s="23"/>
      <c r="GH144" s="23"/>
      <c r="GI144" s="23"/>
      <c r="GJ144" s="23"/>
      <c r="GK144" s="23"/>
      <c r="GL144" s="23"/>
      <c r="GM144" s="23"/>
      <c r="GN144" s="23"/>
      <c r="GO144" s="23"/>
      <c r="GP144" s="23"/>
      <c r="GQ144" s="23"/>
      <c r="GR144" s="23"/>
      <c r="GS144" s="23"/>
      <c r="GT144" s="23"/>
      <c r="GU144" s="23"/>
      <c r="GV144" s="23"/>
      <c r="GW144" s="23"/>
    </row>
    <row r="145" spans="160:205" s="22" customFormat="1" x14ac:dyDescent="0.25">
      <c r="FD145" s="23"/>
      <c r="FE145" s="23"/>
      <c r="FF145" s="23"/>
      <c r="FG145" s="23"/>
      <c r="FH145" s="23"/>
      <c r="FI145" s="23"/>
      <c r="FJ145" s="23"/>
      <c r="FK145" s="23"/>
      <c r="FL145" s="23"/>
      <c r="FM145" s="23"/>
      <c r="FN145" s="23"/>
      <c r="FO145" s="23"/>
      <c r="FP145" s="23"/>
      <c r="FQ145" s="23"/>
      <c r="FR145" s="23"/>
      <c r="FS145" s="23"/>
      <c r="FT145" s="23"/>
      <c r="FU145" s="23"/>
      <c r="FV145" s="23"/>
      <c r="FW145" s="23"/>
      <c r="FX145" s="23"/>
      <c r="FY145" s="23"/>
      <c r="FZ145" s="23"/>
      <c r="GA145" s="23"/>
      <c r="GB145" s="23"/>
      <c r="GC145" s="23"/>
      <c r="GD145" s="23"/>
      <c r="GE145" s="23"/>
      <c r="GF145" s="23"/>
      <c r="GG145" s="23"/>
      <c r="GH145" s="23"/>
      <c r="GI145" s="23"/>
      <c r="GJ145" s="23"/>
      <c r="GK145" s="23"/>
      <c r="GL145" s="23"/>
      <c r="GM145" s="23"/>
      <c r="GN145" s="23"/>
      <c r="GO145" s="23"/>
      <c r="GP145" s="23"/>
      <c r="GQ145" s="23"/>
      <c r="GR145" s="23"/>
      <c r="GS145" s="23"/>
      <c r="GT145" s="23"/>
      <c r="GU145" s="23"/>
      <c r="GV145" s="23"/>
      <c r="GW145" s="23"/>
    </row>
    <row r="146" spans="160:205" s="22" customFormat="1" x14ac:dyDescent="0.25">
      <c r="FD146" s="23"/>
      <c r="FE146" s="23"/>
      <c r="FF146" s="23"/>
      <c r="FG146" s="23"/>
      <c r="FH146" s="23"/>
      <c r="FI146" s="23"/>
      <c r="FJ146" s="23"/>
      <c r="FK146" s="23"/>
      <c r="FL146" s="23"/>
      <c r="FM146" s="23"/>
      <c r="FN146" s="23"/>
      <c r="FO146" s="23"/>
      <c r="FP146" s="23"/>
      <c r="FQ146" s="23"/>
      <c r="FR146" s="23"/>
      <c r="FS146" s="23"/>
      <c r="FT146" s="23"/>
      <c r="FU146" s="23"/>
      <c r="FV146" s="23"/>
      <c r="FW146" s="23"/>
      <c r="FX146" s="23"/>
      <c r="FY146" s="23"/>
      <c r="FZ146" s="23"/>
      <c r="GA146" s="23"/>
      <c r="GB146" s="23"/>
      <c r="GC146" s="23"/>
      <c r="GD146" s="23"/>
      <c r="GE146" s="23"/>
      <c r="GF146" s="23"/>
      <c r="GG146" s="23"/>
      <c r="GH146" s="23"/>
      <c r="GI146" s="23"/>
      <c r="GJ146" s="23"/>
      <c r="GK146" s="23"/>
      <c r="GL146" s="23"/>
      <c r="GM146" s="23"/>
      <c r="GN146" s="23"/>
      <c r="GO146" s="23"/>
      <c r="GP146" s="23"/>
      <c r="GQ146" s="23"/>
      <c r="GR146" s="23"/>
      <c r="GS146" s="23"/>
      <c r="GT146" s="23"/>
      <c r="GU146" s="23"/>
      <c r="GV146" s="23"/>
      <c r="GW146" s="23"/>
    </row>
    <row r="147" spans="160:205" s="22" customFormat="1" x14ac:dyDescent="0.25">
      <c r="FD147" s="23"/>
      <c r="FE147" s="23"/>
      <c r="FF147" s="23"/>
      <c r="FG147" s="23"/>
      <c r="FH147" s="23"/>
      <c r="FI147" s="23"/>
      <c r="FJ147" s="23"/>
      <c r="FK147" s="23"/>
      <c r="FL147" s="23"/>
      <c r="FM147" s="23"/>
      <c r="FN147" s="23"/>
      <c r="FO147" s="23"/>
      <c r="FP147" s="23"/>
      <c r="FQ147" s="23"/>
      <c r="FR147" s="23"/>
      <c r="FS147" s="23"/>
      <c r="FT147" s="23"/>
      <c r="FU147" s="23"/>
      <c r="FV147" s="23"/>
      <c r="FW147" s="23"/>
      <c r="FX147" s="23"/>
      <c r="FY147" s="23"/>
      <c r="FZ147" s="23"/>
      <c r="GA147" s="23"/>
      <c r="GB147" s="23"/>
      <c r="GC147" s="23"/>
      <c r="GD147" s="23"/>
      <c r="GE147" s="23"/>
      <c r="GF147" s="23"/>
      <c r="GG147" s="23"/>
      <c r="GH147" s="23"/>
      <c r="GI147" s="23"/>
      <c r="GJ147" s="23"/>
      <c r="GK147" s="23"/>
      <c r="GL147" s="23"/>
      <c r="GM147" s="23"/>
      <c r="GN147" s="23"/>
      <c r="GO147" s="23"/>
      <c r="GP147" s="23"/>
      <c r="GQ147" s="23"/>
      <c r="GR147" s="23"/>
      <c r="GS147" s="23"/>
      <c r="GT147" s="23"/>
      <c r="GU147" s="23"/>
      <c r="GV147" s="23"/>
      <c r="GW147" s="23"/>
    </row>
    <row r="148" spans="160:205" s="22" customFormat="1" x14ac:dyDescent="0.25">
      <c r="FD148" s="23"/>
      <c r="FE148" s="23"/>
      <c r="FF148" s="23"/>
      <c r="FG148" s="23"/>
      <c r="FH148" s="23"/>
      <c r="FI148" s="23"/>
      <c r="FJ148" s="23"/>
      <c r="FK148" s="23"/>
      <c r="FL148" s="23"/>
      <c r="FM148" s="23"/>
      <c r="FN148" s="23"/>
      <c r="FO148" s="23"/>
      <c r="FP148" s="23"/>
      <c r="FQ148" s="23"/>
      <c r="FR148" s="23"/>
      <c r="FS148" s="23"/>
      <c r="FT148" s="23"/>
      <c r="FU148" s="23"/>
      <c r="FV148" s="23"/>
      <c r="FW148" s="23"/>
      <c r="FX148" s="23"/>
      <c r="FY148" s="23"/>
      <c r="FZ148" s="23"/>
      <c r="GA148" s="23"/>
      <c r="GB148" s="23"/>
      <c r="GC148" s="23"/>
      <c r="GD148" s="23"/>
      <c r="GE148" s="23"/>
      <c r="GF148" s="23"/>
      <c r="GG148" s="23"/>
      <c r="GH148" s="23"/>
      <c r="GI148" s="23"/>
      <c r="GJ148" s="23"/>
      <c r="GK148" s="23"/>
      <c r="GL148" s="23"/>
      <c r="GM148" s="23"/>
      <c r="GN148" s="23"/>
      <c r="GO148" s="23"/>
      <c r="GP148" s="23"/>
      <c r="GQ148" s="23"/>
      <c r="GR148" s="23"/>
      <c r="GS148" s="23"/>
      <c r="GT148" s="23"/>
      <c r="GU148" s="23"/>
      <c r="GV148" s="23"/>
      <c r="GW148" s="23"/>
    </row>
    <row r="149" spans="160:205" s="22" customFormat="1" x14ac:dyDescent="0.25">
      <c r="FD149" s="23"/>
      <c r="FE149" s="23"/>
      <c r="FF149" s="23"/>
      <c r="FG149" s="23"/>
      <c r="FH149" s="23"/>
      <c r="FI149" s="23"/>
      <c r="FJ149" s="23"/>
      <c r="FK149" s="23"/>
      <c r="FL149" s="23"/>
      <c r="FM149" s="23"/>
      <c r="FN149" s="23"/>
      <c r="FO149" s="23"/>
      <c r="FP149" s="23"/>
      <c r="FQ149" s="23"/>
      <c r="FR149" s="23"/>
      <c r="FS149" s="23"/>
      <c r="FT149" s="23"/>
      <c r="FU149" s="23"/>
      <c r="FV149" s="23"/>
      <c r="FW149" s="23"/>
      <c r="FX149" s="23"/>
      <c r="FY149" s="23"/>
      <c r="FZ149" s="23"/>
      <c r="GA149" s="23"/>
      <c r="GB149" s="23"/>
      <c r="GC149" s="23"/>
      <c r="GD149" s="23"/>
      <c r="GE149" s="23"/>
      <c r="GF149" s="23"/>
      <c r="GG149" s="23"/>
      <c r="GH149" s="23"/>
      <c r="GI149" s="23"/>
      <c r="GJ149" s="23"/>
      <c r="GK149" s="23"/>
      <c r="GL149" s="23"/>
      <c r="GM149" s="23"/>
      <c r="GN149" s="23"/>
      <c r="GO149" s="23"/>
      <c r="GP149" s="23"/>
      <c r="GQ149" s="23"/>
      <c r="GR149" s="23"/>
      <c r="GS149" s="23"/>
      <c r="GT149" s="23"/>
      <c r="GU149" s="23"/>
      <c r="GV149" s="23"/>
      <c r="GW149" s="23"/>
    </row>
    <row r="150" spans="160:205" s="22" customFormat="1" x14ac:dyDescent="0.25">
      <c r="FD150" s="23"/>
      <c r="FE150" s="23"/>
      <c r="FF150" s="23"/>
      <c r="FG150" s="23"/>
      <c r="FH150" s="23"/>
      <c r="FI150" s="23"/>
      <c r="FJ150" s="23"/>
      <c r="FK150" s="23"/>
      <c r="FL150" s="23"/>
      <c r="FM150" s="23"/>
      <c r="FN150" s="23"/>
      <c r="FO150" s="23"/>
      <c r="FP150" s="23"/>
      <c r="FQ150" s="23"/>
      <c r="FR150" s="23"/>
      <c r="FS150" s="23"/>
      <c r="FT150" s="23"/>
      <c r="FU150" s="23"/>
      <c r="FV150" s="23"/>
      <c r="FW150" s="23"/>
      <c r="FX150" s="23"/>
      <c r="FY150" s="23"/>
      <c r="FZ150" s="23"/>
      <c r="GA150" s="23"/>
      <c r="GB150" s="23"/>
      <c r="GC150" s="23"/>
      <c r="GD150" s="23"/>
      <c r="GE150" s="23"/>
      <c r="GF150" s="23"/>
      <c r="GG150" s="23"/>
      <c r="GH150" s="23"/>
      <c r="GI150" s="23"/>
      <c r="GJ150" s="23"/>
      <c r="GK150" s="23"/>
      <c r="GL150" s="23"/>
      <c r="GM150" s="23"/>
      <c r="GN150" s="23"/>
      <c r="GO150" s="23"/>
      <c r="GP150" s="23"/>
      <c r="GQ150" s="23"/>
      <c r="GR150" s="23"/>
      <c r="GS150" s="23"/>
      <c r="GT150" s="23"/>
      <c r="GU150" s="23"/>
      <c r="GV150" s="23"/>
      <c r="GW150" s="23"/>
    </row>
    <row r="151" spans="160:205" s="22" customFormat="1" x14ac:dyDescent="0.25">
      <c r="FD151" s="23"/>
      <c r="FE151" s="23"/>
      <c r="FF151" s="23"/>
      <c r="FG151" s="23"/>
      <c r="FH151" s="23"/>
      <c r="FI151" s="23"/>
      <c r="FJ151" s="23"/>
      <c r="FK151" s="23"/>
      <c r="FL151" s="23"/>
      <c r="FM151" s="23"/>
      <c r="FN151" s="23"/>
      <c r="FO151" s="23"/>
      <c r="FP151" s="23"/>
      <c r="FQ151" s="23"/>
      <c r="FR151" s="23"/>
      <c r="FS151" s="23"/>
      <c r="FT151" s="23"/>
      <c r="FU151" s="23"/>
      <c r="FV151" s="23"/>
      <c r="FW151" s="23"/>
      <c r="FX151" s="23"/>
      <c r="FY151" s="23"/>
      <c r="FZ151" s="23"/>
      <c r="GA151" s="23"/>
      <c r="GB151" s="23"/>
      <c r="GC151" s="23"/>
      <c r="GD151" s="23"/>
      <c r="GE151" s="23"/>
      <c r="GF151" s="23"/>
      <c r="GG151" s="23"/>
      <c r="GH151" s="23"/>
      <c r="GI151" s="23"/>
      <c r="GJ151" s="23"/>
      <c r="GK151" s="23"/>
      <c r="GL151" s="23"/>
      <c r="GM151" s="23"/>
      <c r="GN151" s="23"/>
      <c r="GO151" s="23"/>
      <c r="GP151" s="23"/>
      <c r="GQ151" s="23"/>
      <c r="GR151" s="23"/>
      <c r="GS151" s="23"/>
      <c r="GT151" s="23"/>
      <c r="GU151" s="23"/>
      <c r="GV151" s="23"/>
      <c r="GW151" s="23"/>
    </row>
    <row r="152" spans="160:205" s="22" customFormat="1" x14ac:dyDescent="0.25">
      <c r="FD152" s="23"/>
      <c r="FE152" s="23"/>
      <c r="FF152" s="23"/>
      <c r="FG152" s="23"/>
      <c r="FH152" s="23"/>
      <c r="FI152" s="23"/>
      <c r="FJ152" s="23"/>
      <c r="FK152" s="23"/>
      <c r="FL152" s="23"/>
      <c r="FM152" s="23"/>
      <c r="FN152" s="23"/>
      <c r="FO152" s="23"/>
      <c r="FP152" s="23"/>
      <c r="FQ152" s="23"/>
      <c r="FR152" s="23"/>
      <c r="FS152" s="23"/>
      <c r="FT152" s="23"/>
      <c r="FU152" s="23"/>
      <c r="FV152" s="23"/>
      <c r="FW152" s="23"/>
      <c r="FX152" s="23"/>
      <c r="FY152" s="23"/>
      <c r="FZ152" s="23"/>
      <c r="GA152" s="23"/>
      <c r="GB152" s="23"/>
      <c r="GC152" s="23"/>
      <c r="GD152" s="23"/>
      <c r="GE152" s="23"/>
      <c r="GF152" s="23"/>
      <c r="GG152" s="23"/>
      <c r="GH152" s="23"/>
      <c r="GI152" s="23"/>
      <c r="GJ152" s="23"/>
      <c r="GK152" s="23"/>
      <c r="GL152" s="23"/>
      <c r="GM152" s="23"/>
      <c r="GN152" s="23"/>
      <c r="GO152" s="23"/>
      <c r="GP152" s="23"/>
      <c r="GQ152" s="23"/>
      <c r="GR152" s="23"/>
      <c r="GS152" s="23"/>
      <c r="GT152" s="23"/>
      <c r="GU152" s="23"/>
      <c r="GV152" s="23"/>
      <c r="GW152" s="23"/>
    </row>
    <row r="153" spans="160:205" s="22" customFormat="1" x14ac:dyDescent="0.25">
      <c r="FD153" s="23"/>
      <c r="FE153" s="23"/>
      <c r="FF153" s="23"/>
      <c r="FG153" s="23"/>
      <c r="FH153" s="23"/>
      <c r="FI153" s="23"/>
      <c r="FJ153" s="23"/>
      <c r="FK153" s="23"/>
      <c r="FL153" s="23"/>
      <c r="FM153" s="23"/>
      <c r="FN153" s="23"/>
      <c r="FO153" s="23"/>
      <c r="FP153" s="23"/>
      <c r="FQ153" s="23"/>
      <c r="FR153" s="23"/>
      <c r="FS153" s="23"/>
      <c r="FT153" s="23"/>
      <c r="FU153" s="23"/>
      <c r="FV153" s="23"/>
      <c r="FW153" s="23"/>
      <c r="FX153" s="23"/>
      <c r="FY153" s="23"/>
      <c r="FZ153" s="23"/>
      <c r="GA153" s="23"/>
      <c r="GB153" s="23"/>
      <c r="GC153" s="23"/>
      <c r="GD153" s="23"/>
      <c r="GE153" s="23"/>
      <c r="GF153" s="23"/>
      <c r="GG153" s="23"/>
      <c r="GH153" s="23"/>
      <c r="GI153" s="23"/>
      <c r="GJ153" s="23"/>
      <c r="GK153" s="23"/>
      <c r="GL153" s="23"/>
      <c r="GM153" s="23"/>
      <c r="GN153" s="23"/>
      <c r="GO153" s="23"/>
      <c r="GP153" s="23"/>
      <c r="GQ153" s="23"/>
      <c r="GR153" s="23"/>
      <c r="GS153" s="23"/>
      <c r="GT153" s="23"/>
      <c r="GU153" s="23"/>
      <c r="GV153" s="23"/>
      <c r="GW153" s="23"/>
    </row>
    <row r="154" spans="160:205" s="22" customFormat="1" x14ac:dyDescent="0.25">
      <c r="FD154" s="23"/>
      <c r="FE154" s="23"/>
      <c r="FF154" s="23"/>
      <c r="FG154" s="23"/>
      <c r="FH154" s="23"/>
      <c r="FI154" s="23"/>
      <c r="FJ154" s="23"/>
      <c r="FK154" s="23"/>
      <c r="FL154" s="23"/>
      <c r="FM154" s="23"/>
      <c r="FN154" s="23"/>
      <c r="FO154" s="23"/>
      <c r="FP154" s="23"/>
      <c r="FQ154" s="23"/>
      <c r="FR154" s="23"/>
      <c r="FS154" s="23"/>
      <c r="FT154" s="23"/>
      <c r="FU154" s="23"/>
      <c r="FV154" s="23"/>
      <c r="FW154" s="23"/>
      <c r="FX154" s="23"/>
      <c r="FY154" s="23"/>
      <c r="FZ154" s="23"/>
      <c r="GA154" s="23"/>
      <c r="GB154" s="23"/>
      <c r="GC154" s="23"/>
      <c r="GD154" s="23"/>
      <c r="GE154" s="23"/>
      <c r="GF154" s="23"/>
      <c r="GG154" s="23"/>
      <c r="GH154" s="23"/>
      <c r="GI154" s="23"/>
      <c r="GJ154" s="23"/>
      <c r="GK154" s="23"/>
      <c r="GL154" s="23"/>
      <c r="GM154" s="23"/>
      <c r="GN154" s="23"/>
      <c r="GO154" s="23"/>
      <c r="GP154" s="23"/>
      <c r="GQ154" s="23"/>
      <c r="GR154" s="23"/>
      <c r="GS154" s="23"/>
      <c r="GT154" s="23"/>
      <c r="GU154" s="23"/>
      <c r="GV154" s="23"/>
      <c r="GW154" s="23"/>
    </row>
    <row r="155" spans="160:205" s="22" customFormat="1" x14ac:dyDescent="0.25">
      <c r="FD155" s="23"/>
      <c r="FE155" s="23"/>
      <c r="FF155" s="23"/>
      <c r="FG155" s="23"/>
      <c r="FH155" s="23"/>
      <c r="FI155" s="23"/>
      <c r="FJ155" s="23"/>
      <c r="FK155" s="23"/>
      <c r="FL155" s="23"/>
      <c r="FM155" s="23"/>
      <c r="FN155" s="23"/>
      <c r="FO155" s="23"/>
      <c r="FP155" s="23"/>
      <c r="FQ155" s="23"/>
      <c r="FR155" s="23"/>
      <c r="FS155" s="23"/>
      <c r="FT155" s="23"/>
      <c r="FU155" s="23"/>
      <c r="FV155" s="23"/>
      <c r="FW155" s="23"/>
      <c r="FX155" s="23"/>
      <c r="FY155" s="23"/>
      <c r="FZ155" s="23"/>
      <c r="GA155" s="23"/>
      <c r="GB155" s="23"/>
      <c r="GC155" s="23"/>
      <c r="GD155" s="23"/>
      <c r="GE155" s="23"/>
      <c r="GF155" s="23"/>
      <c r="GG155" s="23"/>
      <c r="GH155" s="23"/>
      <c r="GI155" s="23"/>
      <c r="GJ155" s="23"/>
      <c r="GK155" s="23"/>
      <c r="GL155" s="23"/>
      <c r="GM155" s="23"/>
      <c r="GN155" s="23"/>
      <c r="GO155" s="23"/>
      <c r="GP155" s="23"/>
      <c r="GQ155" s="23"/>
      <c r="GR155" s="23"/>
      <c r="GS155" s="23"/>
      <c r="GT155" s="23"/>
      <c r="GU155" s="23"/>
      <c r="GV155" s="23"/>
      <c r="GW155" s="23"/>
    </row>
    <row r="156" spans="160:205" s="22" customFormat="1" x14ac:dyDescent="0.25">
      <c r="FD156" s="23"/>
      <c r="FE156" s="23"/>
      <c r="FF156" s="23"/>
      <c r="FG156" s="23"/>
      <c r="FH156" s="23"/>
      <c r="FI156" s="23"/>
      <c r="FJ156" s="23"/>
      <c r="FK156" s="23"/>
      <c r="FL156" s="23"/>
      <c r="FM156" s="23"/>
      <c r="FN156" s="23"/>
      <c r="FO156" s="23"/>
      <c r="FP156" s="23"/>
      <c r="FQ156" s="23"/>
      <c r="FR156" s="23"/>
      <c r="FS156" s="23"/>
      <c r="FT156" s="23"/>
      <c r="FU156" s="23"/>
      <c r="FV156" s="23"/>
      <c r="FW156" s="23"/>
      <c r="FX156" s="23"/>
      <c r="FY156" s="23"/>
      <c r="FZ156" s="23"/>
      <c r="GA156" s="23"/>
      <c r="GB156" s="23"/>
      <c r="GC156" s="23"/>
      <c r="GD156" s="23"/>
      <c r="GE156" s="23"/>
      <c r="GF156" s="23"/>
      <c r="GG156" s="23"/>
      <c r="GH156" s="23"/>
      <c r="GI156" s="23"/>
      <c r="GJ156" s="23"/>
      <c r="GK156" s="23"/>
      <c r="GL156" s="23"/>
      <c r="GM156" s="23"/>
      <c r="GN156" s="23"/>
      <c r="GO156" s="23"/>
      <c r="GP156" s="23"/>
      <c r="GQ156" s="23"/>
      <c r="GR156" s="23"/>
      <c r="GS156" s="23"/>
      <c r="GT156" s="23"/>
      <c r="GU156" s="23"/>
      <c r="GV156" s="23"/>
      <c r="GW156" s="23"/>
    </row>
    <row r="157" spans="160:205" s="22" customFormat="1" x14ac:dyDescent="0.25">
      <c r="FD157" s="23"/>
      <c r="FE157" s="23"/>
      <c r="FF157" s="23"/>
      <c r="FG157" s="23"/>
      <c r="FH157" s="23"/>
      <c r="FI157" s="23"/>
      <c r="FJ157" s="23"/>
      <c r="FK157" s="23"/>
      <c r="FL157" s="23"/>
      <c r="FM157" s="23"/>
      <c r="FN157" s="23"/>
      <c r="FO157" s="23"/>
      <c r="FP157" s="23"/>
      <c r="FQ157" s="23"/>
      <c r="FR157" s="23"/>
      <c r="FS157" s="23"/>
      <c r="FT157" s="23"/>
      <c r="FU157" s="23"/>
      <c r="FV157" s="23"/>
      <c r="FW157" s="23"/>
      <c r="FX157" s="23"/>
      <c r="FY157" s="23"/>
      <c r="FZ157" s="23"/>
      <c r="GA157" s="23"/>
      <c r="GB157" s="23"/>
      <c r="GC157" s="23"/>
      <c r="GD157" s="23"/>
      <c r="GE157" s="23"/>
      <c r="GF157" s="23"/>
      <c r="GG157" s="23"/>
      <c r="GH157" s="23"/>
      <c r="GI157" s="23"/>
      <c r="GJ157" s="23"/>
      <c r="GK157" s="23"/>
      <c r="GL157" s="23"/>
      <c r="GM157" s="23"/>
      <c r="GN157" s="23"/>
      <c r="GO157" s="23"/>
      <c r="GP157" s="23"/>
      <c r="GQ157" s="23"/>
      <c r="GR157" s="23"/>
      <c r="GS157" s="23"/>
      <c r="GT157" s="23"/>
      <c r="GU157" s="23"/>
      <c r="GV157" s="23"/>
      <c r="GW157" s="23"/>
    </row>
    <row r="158" spans="160:205" s="22" customFormat="1" x14ac:dyDescent="0.25">
      <c r="FD158" s="23"/>
      <c r="FE158" s="23"/>
      <c r="FF158" s="23"/>
      <c r="FG158" s="23"/>
      <c r="FH158" s="23"/>
      <c r="FI158" s="23"/>
      <c r="FJ158" s="23"/>
      <c r="FK158" s="23"/>
      <c r="FL158" s="23"/>
      <c r="FM158" s="23"/>
      <c r="FN158" s="23"/>
      <c r="FO158" s="23"/>
      <c r="FP158" s="23"/>
      <c r="FQ158" s="23"/>
      <c r="FR158" s="23"/>
      <c r="FS158" s="23"/>
      <c r="FT158" s="23"/>
      <c r="FU158" s="23"/>
      <c r="FV158" s="23"/>
      <c r="FW158" s="23"/>
      <c r="FX158" s="23"/>
      <c r="FY158" s="23"/>
      <c r="FZ158" s="23"/>
      <c r="GA158" s="23"/>
      <c r="GB158" s="23"/>
      <c r="GC158" s="23"/>
      <c r="GD158" s="23"/>
      <c r="GE158" s="23"/>
      <c r="GF158" s="23"/>
      <c r="GG158" s="23"/>
      <c r="GH158" s="23"/>
      <c r="GI158" s="23"/>
      <c r="GJ158" s="23"/>
      <c r="GK158" s="23"/>
      <c r="GL158" s="23"/>
      <c r="GM158" s="23"/>
      <c r="GN158" s="23"/>
      <c r="GO158" s="23"/>
      <c r="GP158" s="23"/>
      <c r="GQ158" s="23"/>
      <c r="GR158" s="23"/>
      <c r="GS158" s="23"/>
      <c r="GT158" s="23"/>
      <c r="GU158" s="23"/>
      <c r="GV158" s="23"/>
      <c r="GW158" s="23"/>
    </row>
    <row r="159" spans="160:205" s="22" customFormat="1" x14ac:dyDescent="0.25">
      <c r="FD159" s="23"/>
      <c r="FE159" s="23"/>
      <c r="FF159" s="23"/>
      <c r="FG159" s="23"/>
      <c r="FH159" s="23"/>
      <c r="FI159" s="23"/>
      <c r="FJ159" s="23"/>
      <c r="FK159" s="23"/>
      <c r="FL159" s="23"/>
      <c r="FM159" s="23"/>
      <c r="FN159" s="23"/>
      <c r="FO159" s="23"/>
      <c r="FP159" s="23"/>
      <c r="FQ159" s="23"/>
      <c r="FR159" s="23"/>
      <c r="FS159" s="23"/>
      <c r="FT159" s="23"/>
      <c r="FU159" s="23"/>
      <c r="FV159" s="23"/>
      <c r="FW159" s="23"/>
      <c r="FX159" s="23"/>
      <c r="FY159" s="23"/>
      <c r="FZ159" s="23"/>
      <c r="GA159" s="23"/>
      <c r="GB159" s="23"/>
      <c r="GC159" s="23"/>
      <c r="GD159" s="23"/>
      <c r="GE159" s="23"/>
      <c r="GF159" s="23"/>
      <c r="GG159" s="23"/>
      <c r="GH159" s="23"/>
      <c r="GI159" s="23"/>
      <c r="GJ159" s="23"/>
      <c r="GK159" s="23"/>
      <c r="GL159" s="23"/>
      <c r="GM159" s="23"/>
      <c r="GN159" s="23"/>
      <c r="GO159" s="23"/>
      <c r="GP159" s="23"/>
      <c r="GQ159" s="23"/>
      <c r="GR159" s="23"/>
      <c r="GS159" s="23"/>
      <c r="GT159" s="23"/>
      <c r="GU159" s="23"/>
      <c r="GV159" s="23"/>
      <c r="GW159" s="23"/>
    </row>
    <row r="160" spans="160:205" s="22" customFormat="1" x14ac:dyDescent="0.25">
      <c r="FD160" s="23"/>
      <c r="FE160" s="23"/>
      <c r="FF160" s="23"/>
      <c r="FG160" s="23"/>
      <c r="FH160" s="23"/>
      <c r="FI160" s="23"/>
      <c r="FJ160" s="23"/>
      <c r="FK160" s="23"/>
      <c r="FL160" s="23"/>
      <c r="FM160" s="23"/>
      <c r="FN160" s="23"/>
      <c r="FO160" s="23"/>
      <c r="FP160" s="23"/>
      <c r="FQ160" s="23"/>
      <c r="FR160" s="23"/>
      <c r="FS160" s="23"/>
      <c r="FT160" s="23"/>
      <c r="FU160" s="23"/>
      <c r="FV160" s="23"/>
      <c r="FW160" s="23"/>
      <c r="FX160" s="23"/>
      <c r="FY160" s="23"/>
      <c r="FZ160" s="23"/>
      <c r="GA160" s="23"/>
      <c r="GB160" s="23"/>
      <c r="GC160" s="23"/>
      <c r="GD160" s="23"/>
      <c r="GE160" s="23"/>
      <c r="GF160" s="23"/>
      <c r="GG160" s="23"/>
      <c r="GH160" s="23"/>
      <c r="GI160" s="23"/>
      <c r="GJ160" s="23"/>
      <c r="GK160" s="23"/>
      <c r="GL160" s="23"/>
      <c r="GM160" s="23"/>
      <c r="GN160" s="23"/>
      <c r="GO160" s="23"/>
      <c r="GP160" s="23"/>
      <c r="GQ160" s="23"/>
      <c r="GR160" s="23"/>
      <c r="GS160" s="23"/>
      <c r="GT160" s="23"/>
      <c r="GU160" s="23"/>
      <c r="GV160" s="23"/>
      <c r="GW160" s="23"/>
    </row>
    <row r="161" spans="160:205" s="22" customFormat="1" x14ac:dyDescent="0.25">
      <c r="FD161" s="23"/>
      <c r="FE161" s="23"/>
      <c r="FF161" s="23"/>
      <c r="FG161" s="23"/>
      <c r="FH161" s="23"/>
      <c r="FI161" s="23"/>
      <c r="FJ161" s="23"/>
      <c r="FK161" s="23"/>
      <c r="FL161" s="23"/>
      <c r="FM161" s="23"/>
      <c r="FN161" s="23"/>
      <c r="FO161" s="23"/>
      <c r="FP161" s="23"/>
      <c r="FQ161" s="23"/>
      <c r="FR161" s="23"/>
      <c r="FS161" s="23"/>
      <c r="FT161" s="23"/>
      <c r="FU161" s="23"/>
      <c r="FV161" s="23"/>
      <c r="FW161" s="23"/>
      <c r="FX161" s="23"/>
      <c r="FY161" s="23"/>
      <c r="FZ161" s="23"/>
      <c r="GA161" s="23"/>
      <c r="GB161" s="23"/>
      <c r="GC161" s="23"/>
      <c r="GD161" s="23"/>
      <c r="GE161" s="23"/>
      <c r="GF161" s="23"/>
      <c r="GG161" s="23"/>
      <c r="GH161" s="23"/>
      <c r="GI161" s="23"/>
      <c r="GJ161" s="23"/>
      <c r="GK161" s="23"/>
      <c r="GL161" s="23"/>
      <c r="GM161" s="23"/>
      <c r="GN161" s="23"/>
      <c r="GO161" s="23"/>
      <c r="GP161" s="23"/>
      <c r="GQ161" s="23"/>
      <c r="GR161" s="23"/>
      <c r="GS161" s="23"/>
      <c r="GT161" s="23"/>
      <c r="GU161" s="23"/>
      <c r="GV161" s="23"/>
      <c r="GW161" s="23"/>
    </row>
    <row r="162" spans="160:205" s="22" customFormat="1" x14ac:dyDescent="0.25">
      <c r="FD162" s="23"/>
      <c r="FE162" s="23"/>
      <c r="FF162" s="23"/>
      <c r="FG162" s="23"/>
      <c r="FH162" s="23"/>
      <c r="FI162" s="23"/>
      <c r="FJ162" s="23"/>
      <c r="FK162" s="23"/>
      <c r="FL162" s="23"/>
      <c r="FM162" s="23"/>
      <c r="FN162" s="23"/>
      <c r="FO162" s="23"/>
      <c r="FP162" s="23"/>
      <c r="FQ162" s="23"/>
      <c r="FR162" s="23"/>
      <c r="FS162" s="23"/>
      <c r="FT162" s="23"/>
      <c r="FU162" s="23"/>
      <c r="FV162" s="23"/>
      <c r="FW162" s="23"/>
      <c r="FX162" s="23"/>
      <c r="FY162" s="23"/>
      <c r="FZ162" s="23"/>
      <c r="GA162" s="23"/>
      <c r="GB162" s="23"/>
      <c r="GC162" s="23"/>
      <c r="GD162" s="23"/>
      <c r="GE162" s="23"/>
      <c r="GF162" s="23"/>
      <c r="GG162" s="23"/>
      <c r="GH162" s="23"/>
      <c r="GI162" s="23"/>
      <c r="GJ162" s="23"/>
      <c r="GK162" s="23"/>
      <c r="GL162" s="23"/>
      <c r="GM162" s="23"/>
      <c r="GN162" s="23"/>
      <c r="GO162" s="23"/>
      <c r="GP162" s="23"/>
      <c r="GQ162" s="23"/>
      <c r="GR162" s="23"/>
      <c r="GS162" s="23"/>
      <c r="GT162" s="23"/>
      <c r="GU162" s="23"/>
      <c r="GV162" s="23"/>
      <c r="GW162" s="23"/>
    </row>
    <row r="163" spans="160:205" s="22" customFormat="1" x14ac:dyDescent="0.25">
      <c r="FD163" s="23"/>
      <c r="FE163" s="23"/>
      <c r="FF163" s="23"/>
      <c r="FG163" s="23"/>
      <c r="FH163" s="23"/>
      <c r="FI163" s="23"/>
      <c r="FJ163" s="23"/>
      <c r="FK163" s="23"/>
      <c r="FL163" s="23"/>
      <c r="FM163" s="23"/>
      <c r="FN163" s="23"/>
      <c r="FO163" s="23"/>
      <c r="FP163" s="23"/>
      <c r="FQ163" s="23"/>
      <c r="FR163" s="23"/>
      <c r="FS163" s="23"/>
      <c r="FT163" s="23"/>
      <c r="FU163" s="23"/>
      <c r="FV163" s="23"/>
      <c r="FW163" s="23"/>
      <c r="FX163" s="23"/>
      <c r="FY163" s="23"/>
      <c r="FZ163" s="23"/>
      <c r="GA163" s="23"/>
      <c r="GB163" s="23"/>
      <c r="GC163" s="23"/>
      <c r="GD163" s="23"/>
      <c r="GE163" s="23"/>
      <c r="GF163" s="23"/>
      <c r="GG163" s="23"/>
      <c r="GH163" s="23"/>
      <c r="GI163" s="23"/>
      <c r="GJ163" s="23"/>
      <c r="GK163" s="23"/>
      <c r="GL163" s="23"/>
      <c r="GM163" s="23"/>
      <c r="GN163" s="23"/>
      <c r="GO163" s="23"/>
      <c r="GP163" s="23"/>
      <c r="GQ163" s="23"/>
      <c r="GR163" s="23"/>
      <c r="GS163" s="23"/>
      <c r="GT163" s="23"/>
      <c r="GU163" s="23"/>
      <c r="GV163" s="23"/>
      <c r="GW163" s="23"/>
    </row>
    <row r="164" spans="160:205" s="22" customFormat="1" x14ac:dyDescent="0.25">
      <c r="FD164" s="23"/>
      <c r="FE164" s="23"/>
      <c r="FF164" s="23"/>
      <c r="FG164" s="23"/>
      <c r="FH164" s="23"/>
      <c r="FI164" s="23"/>
      <c r="FJ164" s="23"/>
      <c r="FK164" s="23"/>
      <c r="FL164" s="23"/>
      <c r="FM164" s="23"/>
      <c r="FN164" s="23"/>
      <c r="FO164" s="23"/>
      <c r="FP164" s="23"/>
      <c r="FQ164" s="23"/>
      <c r="FR164" s="23"/>
      <c r="FS164" s="23"/>
      <c r="FT164" s="23"/>
      <c r="FU164" s="23"/>
      <c r="FV164" s="23"/>
      <c r="FW164" s="23"/>
      <c r="FX164" s="23"/>
      <c r="FY164" s="23"/>
      <c r="FZ164" s="23"/>
      <c r="GA164" s="23"/>
      <c r="GB164" s="23"/>
      <c r="GC164" s="23"/>
      <c r="GD164" s="23"/>
      <c r="GE164" s="23"/>
      <c r="GF164" s="23"/>
      <c r="GG164" s="23"/>
      <c r="GH164" s="23"/>
      <c r="GI164" s="23"/>
      <c r="GJ164" s="23"/>
      <c r="GK164" s="23"/>
      <c r="GL164" s="23"/>
      <c r="GM164" s="23"/>
      <c r="GN164" s="23"/>
      <c r="GO164" s="23"/>
      <c r="GP164" s="23"/>
      <c r="GQ164" s="23"/>
      <c r="GR164" s="23"/>
      <c r="GS164" s="23"/>
      <c r="GT164" s="23"/>
      <c r="GU164" s="23"/>
      <c r="GV164" s="23"/>
      <c r="GW164" s="23"/>
    </row>
    <row r="165" spans="160:205" s="22" customFormat="1" x14ac:dyDescent="0.25">
      <c r="FD165" s="23"/>
      <c r="FE165" s="23"/>
      <c r="FF165" s="23"/>
      <c r="FG165" s="23"/>
      <c r="FH165" s="23"/>
      <c r="FI165" s="23"/>
      <c r="FJ165" s="23"/>
      <c r="FK165" s="23"/>
      <c r="FL165" s="23"/>
      <c r="FM165" s="23"/>
      <c r="FN165" s="23"/>
      <c r="FO165" s="23"/>
      <c r="FP165" s="23"/>
      <c r="FQ165" s="23"/>
      <c r="FR165" s="23"/>
      <c r="FS165" s="23"/>
      <c r="FT165" s="23"/>
      <c r="FU165" s="23"/>
      <c r="FV165" s="23"/>
      <c r="FW165" s="23"/>
      <c r="FX165" s="23"/>
      <c r="FY165" s="23"/>
      <c r="FZ165" s="23"/>
      <c r="GA165" s="23"/>
      <c r="GB165" s="23"/>
      <c r="GC165" s="23"/>
      <c r="GD165" s="23"/>
      <c r="GE165" s="23"/>
      <c r="GF165" s="23"/>
      <c r="GG165" s="23"/>
      <c r="GH165" s="23"/>
      <c r="GI165" s="23"/>
      <c r="GJ165" s="23"/>
      <c r="GK165" s="23"/>
      <c r="GL165" s="23"/>
      <c r="GM165" s="23"/>
      <c r="GN165" s="23"/>
      <c r="GO165" s="23"/>
      <c r="GP165" s="23"/>
      <c r="GQ165" s="23"/>
      <c r="GR165" s="23"/>
      <c r="GS165" s="23"/>
      <c r="GT165" s="23"/>
      <c r="GU165" s="23"/>
      <c r="GV165" s="23"/>
      <c r="GW165" s="23"/>
    </row>
    <row r="166" spans="160:205" s="22" customFormat="1" x14ac:dyDescent="0.25">
      <c r="FD166" s="23"/>
      <c r="FE166" s="23"/>
      <c r="FF166" s="23"/>
      <c r="FG166" s="23"/>
      <c r="FH166" s="23"/>
      <c r="FI166" s="23"/>
      <c r="FJ166" s="23"/>
      <c r="FK166" s="23"/>
      <c r="FL166" s="23"/>
      <c r="FM166" s="23"/>
      <c r="FN166" s="23"/>
      <c r="FO166" s="23"/>
      <c r="FP166" s="23"/>
      <c r="FQ166" s="23"/>
      <c r="FR166" s="23"/>
      <c r="FS166" s="23"/>
      <c r="FT166" s="23"/>
      <c r="FU166" s="23"/>
      <c r="FV166" s="23"/>
      <c r="FW166" s="23"/>
      <c r="FX166" s="23"/>
      <c r="FY166" s="23"/>
      <c r="FZ166" s="23"/>
      <c r="GA166" s="23"/>
      <c r="GB166" s="23"/>
      <c r="GC166" s="23"/>
      <c r="GD166" s="23"/>
      <c r="GE166" s="23"/>
      <c r="GF166" s="23"/>
      <c r="GG166" s="23"/>
      <c r="GH166" s="23"/>
      <c r="GI166" s="23"/>
      <c r="GJ166" s="23"/>
      <c r="GK166" s="23"/>
      <c r="GL166" s="23"/>
      <c r="GM166" s="23"/>
      <c r="GN166" s="23"/>
      <c r="GO166" s="23"/>
      <c r="GP166" s="23"/>
      <c r="GQ166" s="23"/>
      <c r="GR166" s="23"/>
      <c r="GS166" s="23"/>
      <c r="GT166" s="23"/>
      <c r="GU166" s="23"/>
      <c r="GV166" s="23"/>
      <c r="GW166" s="23"/>
    </row>
    <row r="167" spans="160:205" s="22" customFormat="1" x14ac:dyDescent="0.25">
      <c r="FD167" s="23"/>
      <c r="FE167" s="23"/>
      <c r="FF167" s="23"/>
      <c r="FG167" s="23"/>
      <c r="FH167" s="23"/>
      <c r="FI167" s="23"/>
      <c r="FJ167" s="23"/>
      <c r="FK167" s="23"/>
      <c r="FL167" s="23"/>
      <c r="FM167" s="23"/>
      <c r="FN167" s="23"/>
      <c r="FO167" s="23"/>
      <c r="FP167" s="23"/>
      <c r="FQ167" s="23"/>
      <c r="FR167" s="23"/>
      <c r="FS167" s="23"/>
      <c r="FT167" s="23"/>
      <c r="FU167" s="23"/>
      <c r="FV167" s="23"/>
      <c r="FW167" s="23"/>
      <c r="FX167" s="23"/>
      <c r="FY167" s="23"/>
      <c r="FZ167" s="23"/>
      <c r="GA167" s="23"/>
      <c r="GB167" s="23"/>
      <c r="GC167" s="23"/>
      <c r="GD167" s="23"/>
      <c r="GE167" s="23"/>
      <c r="GF167" s="23"/>
      <c r="GG167" s="23"/>
      <c r="GH167" s="23"/>
      <c r="GI167" s="23"/>
      <c r="GJ167" s="23"/>
      <c r="GK167" s="23"/>
      <c r="GL167" s="23"/>
      <c r="GM167" s="23"/>
      <c r="GN167" s="23"/>
      <c r="GO167" s="23"/>
      <c r="GP167" s="23"/>
      <c r="GQ167" s="23"/>
      <c r="GR167" s="23"/>
      <c r="GS167" s="23"/>
      <c r="GT167" s="23"/>
      <c r="GU167" s="23"/>
      <c r="GV167" s="23"/>
      <c r="GW167" s="23"/>
    </row>
    <row r="168" spans="160:205" s="22" customFormat="1" x14ac:dyDescent="0.25">
      <c r="FD168" s="23"/>
      <c r="FE168" s="23"/>
      <c r="FF168" s="23"/>
      <c r="FG168" s="23"/>
      <c r="FH168" s="23"/>
      <c r="FI168" s="23"/>
      <c r="FJ168" s="23"/>
      <c r="FK168" s="23"/>
      <c r="FL168" s="23"/>
      <c r="FM168" s="23"/>
      <c r="FN168" s="23"/>
      <c r="FO168" s="23"/>
      <c r="FP168" s="23"/>
      <c r="FQ168" s="23"/>
      <c r="FR168" s="23"/>
      <c r="FS168" s="23"/>
      <c r="FT168" s="23"/>
      <c r="FU168" s="23"/>
      <c r="FV168" s="23"/>
      <c r="FW168" s="23"/>
      <c r="FX168" s="23"/>
      <c r="FY168" s="23"/>
      <c r="FZ168" s="23"/>
      <c r="GA168" s="23"/>
      <c r="GB168" s="23"/>
      <c r="GC168" s="23"/>
      <c r="GD168" s="23"/>
      <c r="GE168" s="23"/>
      <c r="GF168" s="23"/>
      <c r="GG168" s="23"/>
      <c r="GH168" s="23"/>
      <c r="GI168" s="23"/>
      <c r="GJ168" s="23"/>
      <c r="GK168" s="23"/>
      <c r="GL168" s="23"/>
      <c r="GM168" s="23"/>
      <c r="GN168" s="23"/>
      <c r="GO168" s="23"/>
      <c r="GP168" s="23"/>
      <c r="GQ168" s="23"/>
      <c r="GR168" s="23"/>
      <c r="GS168" s="23"/>
      <c r="GT168" s="23"/>
      <c r="GU168" s="23"/>
      <c r="GV168" s="23"/>
      <c r="GW168" s="23"/>
    </row>
    <row r="169" spans="160:205" s="22" customFormat="1" x14ac:dyDescent="0.25">
      <c r="FD169" s="23"/>
      <c r="FE169" s="23"/>
      <c r="FF169" s="23"/>
      <c r="FG169" s="23"/>
      <c r="FH169" s="23"/>
      <c r="FI169" s="23"/>
      <c r="FJ169" s="23"/>
      <c r="FK169" s="23"/>
      <c r="FL169" s="23"/>
      <c r="FM169" s="23"/>
      <c r="FN169" s="23"/>
      <c r="FO169" s="23"/>
      <c r="FP169" s="23"/>
      <c r="FQ169" s="23"/>
      <c r="FR169" s="23"/>
      <c r="FS169" s="23"/>
      <c r="FT169" s="23"/>
      <c r="FU169" s="23"/>
      <c r="FV169" s="23"/>
      <c r="FW169" s="23"/>
      <c r="FX169" s="23"/>
      <c r="FY169" s="23"/>
      <c r="FZ169" s="23"/>
      <c r="GA169" s="23"/>
      <c r="GB169" s="23"/>
      <c r="GC169" s="23"/>
      <c r="GD169" s="23"/>
      <c r="GE169" s="23"/>
      <c r="GF169" s="23"/>
      <c r="GG169" s="23"/>
      <c r="GH169" s="23"/>
      <c r="GI169" s="23"/>
      <c r="GJ169" s="23"/>
      <c r="GK169" s="23"/>
      <c r="GL169" s="23"/>
      <c r="GM169" s="23"/>
      <c r="GN169" s="23"/>
      <c r="GO169" s="23"/>
      <c r="GP169" s="23"/>
      <c r="GQ169" s="23"/>
      <c r="GR169" s="23"/>
      <c r="GS169" s="23"/>
      <c r="GT169" s="23"/>
      <c r="GU169" s="23"/>
      <c r="GV169" s="23"/>
      <c r="GW169" s="23"/>
    </row>
    <row r="170" spans="160:205" s="22" customFormat="1" x14ac:dyDescent="0.25">
      <c r="FD170" s="23"/>
      <c r="FE170" s="23"/>
      <c r="FF170" s="23"/>
      <c r="FG170" s="23"/>
      <c r="FH170" s="23"/>
      <c r="FI170" s="23"/>
      <c r="FJ170" s="23"/>
      <c r="FK170" s="23"/>
      <c r="FL170" s="23"/>
      <c r="FM170" s="23"/>
      <c r="FN170" s="23"/>
      <c r="FO170" s="23"/>
      <c r="FP170" s="23"/>
      <c r="FQ170" s="23"/>
      <c r="FR170" s="23"/>
      <c r="FS170" s="23"/>
      <c r="FT170" s="23"/>
      <c r="FU170" s="23"/>
      <c r="FV170" s="23"/>
      <c r="FW170" s="23"/>
      <c r="FX170" s="23"/>
      <c r="FY170" s="23"/>
      <c r="FZ170" s="23"/>
      <c r="GA170" s="23"/>
      <c r="GB170" s="23"/>
      <c r="GC170" s="23"/>
      <c r="GD170" s="23"/>
      <c r="GE170" s="23"/>
      <c r="GF170" s="23"/>
      <c r="GG170" s="23"/>
      <c r="GH170" s="23"/>
      <c r="GI170" s="23"/>
      <c r="GJ170" s="23"/>
      <c r="GK170" s="23"/>
      <c r="GL170" s="23"/>
      <c r="GM170" s="23"/>
      <c r="GN170" s="23"/>
      <c r="GO170" s="23"/>
      <c r="GP170" s="23"/>
      <c r="GQ170" s="23"/>
      <c r="GR170" s="23"/>
      <c r="GS170" s="23"/>
      <c r="GT170" s="23"/>
      <c r="GU170" s="23"/>
      <c r="GV170" s="23"/>
      <c r="GW170" s="23"/>
    </row>
    <row r="171" spans="160:205" s="22" customFormat="1" x14ac:dyDescent="0.25">
      <c r="FD171" s="23"/>
      <c r="FE171" s="23"/>
      <c r="FF171" s="23"/>
      <c r="FG171" s="23"/>
      <c r="FH171" s="23"/>
      <c r="FI171" s="23"/>
      <c r="FJ171" s="23"/>
      <c r="FK171" s="23"/>
      <c r="FL171" s="23"/>
      <c r="FM171" s="23"/>
      <c r="FN171" s="23"/>
      <c r="FO171" s="23"/>
      <c r="FP171" s="23"/>
      <c r="FQ171" s="23"/>
      <c r="FR171" s="23"/>
      <c r="FS171" s="23"/>
      <c r="FT171" s="23"/>
      <c r="FU171" s="23"/>
      <c r="FV171" s="23"/>
      <c r="FW171" s="23"/>
      <c r="FX171" s="23"/>
      <c r="FY171" s="23"/>
      <c r="FZ171" s="23"/>
      <c r="GA171" s="23"/>
      <c r="GB171" s="23"/>
      <c r="GC171" s="23"/>
      <c r="GD171" s="23"/>
      <c r="GE171" s="23"/>
      <c r="GF171" s="23"/>
      <c r="GG171" s="23"/>
      <c r="GH171" s="23"/>
      <c r="GI171" s="23"/>
      <c r="GJ171" s="23"/>
      <c r="GK171" s="23"/>
      <c r="GL171" s="23"/>
      <c r="GM171" s="23"/>
      <c r="GN171" s="23"/>
      <c r="GO171" s="23"/>
      <c r="GP171" s="23"/>
      <c r="GQ171" s="23"/>
      <c r="GR171" s="23"/>
      <c r="GS171" s="23"/>
      <c r="GT171" s="23"/>
      <c r="GU171" s="23"/>
      <c r="GV171" s="23"/>
      <c r="GW171" s="23"/>
    </row>
    <row r="172" spans="160:205" s="22" customFormat="1" x14ac:dyDescent="0.25">
      <c r="FD172" s="23"/>
      <c r="FE172" s="23"/>
      <c r="FF172" s="23"/>
      <c r="FG172" s="23"/>
      <c r="FH172" s="23"/>
      <c r="FI172" s="23"/>
      <c r="FJ172" s="23"/>
      <c r="FK172" s="23"/>
      <c r="FL172" s="23"/>
      <c r="FM172" s="23"/>
      <c r="FN172" s="23"/>
      <c r="FO172" s="23"/>
      <c r="FP172" s="23"/>
      <c r="FQ172" s="23"/>
      <c r="FR172" s="23"/>
      <c r="FS172" s="23"/>
      <c r="FT172" s="23"/>
      <c r="FU172" s="23"/>
      <c r="FV172" s="23"/>
      <c r="FW172" s="23"/>
      <c r="FX172" s="23"/>
      <c r="FY172" s="23"/>
      <c r="FZ172" s="23"/>
      <c r="GA172" s="23"/>
      <c r="GB172" s="23"/>
      <c r="GC172" s="23"/>
      <c r="GD172" s="23"/>
      <c r="GE172" s="23"/>
      <c r="GF172" s="23"/>
      <c r="GG172" s="23"/>
      <c r="GH172" s="23"/>
      <c r="GI172" s="23"/>
      <c r="GJ172" s="23"/>
      <c r="GK172" s="23"/>
      <c r="GL172" s="23"/>
      <c r="GM172" s="23"/>
      <c r="GN172" s="23"/>
      <c r="GO172" s="23"/>
      <c r="GP172" s="23"/>
      <c r="GQ172" s="23"/>
      <c r="GR172" s="23"/>
      <c r="GS172" s="23"/>
      <c r="GT172" s="23"/>
      <c r="GU172" s="23"/>
      <c r="GV172" s="23"/>
      <c r="GW172" s="23"/>
    </row>
    <row r="173" spans="160:205" s="22" customFormat="1" x14ac:dyDescent="0.25">
      <c r="FD173" s="23"/>
      <c r="FE173" s="23"/>
      <c r="FF173" s="23"/>
      <c r="FG173" s="23"/>
      <c r="FH173" s="23"/>
      <c r="FI173" s="23"/>
      <c r="FJ173" s="23"/>
      <c r="FK173" s="23"/>
      <c r="FL173" s="23"/>
      <c r="FM173" s="23"/>
      <c r="FN173" s="23"/>
      <c r="FO173" s="23"/>
      <c r="FP173" s="23"/>
      <c r="FQ173" s="23"/>
      <c r="FR173" s="23"/>
      <c r="FS173" s="23"/>
      <c r="FT173" s="23"/>
      <c r="FU173" s="23"/>
      <c r="FV173" s="23"/>
      <c r="FW173" s="23"/>
      <c r="FX173" s="23"/>
      <c r="FY173" s="23"/>
      <c r="FZ173" s="23"/>
      <c r="GA173" s="23"/>
      <c r="GB173" s="23"/>
      <c r="GC173" s="23"/>
      <c r="GD173" s="23"/>
      <c r="GE173" s="23"/>
      <c r="GF173" s="23"/>
      <c r="GG173" s="23"/>
      <c r="GH173" s="23"/>
      <c r="GI173" s="23"/>
      <c r="GJ173" s="23"/>
      <c r="GK173" s="23"/>
      <c r="GL173" s="23"/>
      <c r="GM173" s="23"/>
      <c r="GN173" s="23"/>
      <c r="GO173" s="23"/>
      <c r="GP173" s="23"/>
      <c r="GQ173" s="23"/>
      <c r="GR173" s="23"/>
      <c r="GS173" s="23"/>
      <c r="GT173" s="23"/>
      <c r="GU173" s="23"/>
      <c r="GV173" s="23"/>
      <c r="GW173" s="23"/>
    </row>
    <row r="174" spans="160:205" s="22" customFormat="1" x14ac:dyDescent="0.25">
      <c r="FD174" s="23"/>
      <c r="FE174" s="23"/>
      <c r="FF174" s="23"/>
      <c r="FG174" s="23"/>
      <c r="FH174" s="23"/>
      <c r="FI174" s="23"/>
      <c r="FJ174" s="23"/>
      <c r="FK174" s="23"/>
      <c r="FL174" s="23"/>
      <c r="FM174" s="23"/>
      <c r="FN174" s="23"/>
      <c r="FO174" s="23"/>
      <c r="FP174" s="23"/>
      <c r="FQ174" s="23"/>
      <c r="FR174" s="23"/>
      <c r="FS174" s="23"/>
      <c r="FT174" s="23"/>
      <c r="FU174" s="23"/>
      <c r="FV174" s="23"/>
      <c r="FW174" s="23"/>
      <c r="FX174" s="23"/>
      <c r="FY174" s="23"/>
      <c r="FZ174" s="23"/>
      <c r="GA174" s="23"/>
      <c r="GB174" s="23"/>
      <c r="GC174" s="23"/>
      <c r="GD174" s="23"/>
      <c r="GE174" s="23"/>
      <c r="GF174" s="23"/>
      <c r="GG174" s="23"/>
      <c r="GH174" s="23"/>
      <c r="GI174" s="23"/>
      <c r="GJ174" s="23"/>
      <c r="GK174" s="23"/>
      <c r="GL174" s="23"/>
      <c r="GM174" s="23"/>
      <c r="GN174" s="23"/>
      <c r="GO174" s="23"/>
      <c r="GP174" s="23"/>
      <c r="GQ174" s="23"/>
      <c r="GR174" s="23"/>
      <c r="GS174" s="23"/>
      <c r="GT174" s="23"/>
      <c r="GU174" s="23"/>
      <c r="GV174" s="23"/>
      <c r="GW174" s="23"/>
    </row>
    <row r="175" spans="160:205" s="22" customFormat="1" x14ac:dyDescent="0.25">
      <c r="FD175" s="23"/>
      <c r="FE175" s="23"/>
      <c r="FF175" s="23"/>
      <c r="FG175" s="23"/>
      <c r="FH175" s="23"/>
      <c r="FI175" s="23"/>
      <c r="FJ175" s="23"/>
      <c r="FK175" s="23"/>
      <c r="FL175" s="23"/>
      <c r="FM175" s="23"/>
      <c r="FN175" s="23"/>
      <c r="FO175" s="23"/>
      <c r="FP175" s="23"/>
      <c r="FQ175" s="23"/>
      <c r="FR175" s="23"/>
      <c r="FS175" s="23"/>
      <c r="FT175" s="23"/>
      <c r="FU175" s="23"/>
      <c r="FV175" s="23"/>
      <c r="FW175" s="23"/>
      <c r="FX175" s="23"/>
      <c r="FY175" s="23"/>
      <c r="FZ175" s="23"/>
      <c r="GA175" s="23"/>
      <c r="GB175" s="23"/>
      <c r="GC175" s="23"/>
      <c r="GD175" s="23"/>
      <c r="GE175" s="23"/>
      <c r="GF175" s="23"/>
      <c r="GG175" s="23"/>
      <c r="GH175" s="23"/>
      <c r="GI175" s="23"/>
      <c r="GJ175" s="23"/>
      <c r="GK175" s="23"/>
      <c r="GL175" s="23"/>
      <c r="GM175" s="23"/>
      <c r="GN175" s="23"/>
      <c r="GO175" s="23"/>
      <c r="GP175" s="23"/>
      <c r="GQ175" s="23"/>
      <c r="GR175" s="23"/>
      <c r="GS175" s="23"/>
      <c r="GT175" s="23"/>
      <c r="GU175" s="23"/>
      <c r="GV175" s="23"/>
      <c r="GW175" s="23"/>
    </row>
    <row r="176" spans="160:205" s="22" customFormat="1" x14ac:dyDescent="0.25">
      <c r="FD176" s="23"/>
      <c r="FE176" s="23"/>
      <c r="FF176" s="23"/>
      <c r="FG176" s="23"/>
      <c r="FH176" s="23"/>
      <c r="FI176" s="23"/>
      <c r="FJ176" s="23"/>
      <c r="FK176" s="23"/>
      <c r="FL176" s="23"/>
      <c r="FM176" s="23"/>
      <c r="FN176" s="23"/>
      <c r="FO176" s="23"/>
      <c r="FP176" s="23"/>
      <c r="FQ176" s="23"/>
      <c r="FR176" s="23"/>
      <c r="FS176" s="23"/>
      <c r="FT176" s="23"/>
      <c r="FU176" s="23"/>
      <c r="FV176" s="23"/>
      <c r="FW176" s="23"/>
      <c r="FX176" s="23"/>
      <c r="FY176" s="23"/>
      <c r="FZ176" s="23"/>
      <c r="GA176" s="23"/>
      <c r="GB176" s="23"/>
      <c r="GC176" s="23"/>
      <c r="GD176" s="23"/>
      <c r="GE176" s="23"/>
      <c r="GF176" s="23"/>
      <c r="GG176" s="23"/>
      <c r="GH176" s="23"/>
      <c r="GI176" s="23"/>
      <c r="GJ176" s="23"/>
      <c r="GK176" s="23"/>
      <c r="GL176" s="23"/>
      <c r="GM176" s="23"/>
      <c r="GN176" s="23"/>
      <c r="GO176" s="23"/>
      <c r="GP176" s="23"/>
      <c r="GQ176" s="23"/>
      <c r="GR176" s="23"/>
      <c r="GS176" s="23"/>
      <c r="GT176" s="23"/>
      <c r="GU176" s="23"/>
      <c r="GV176" s="23"/>
      <c r="GW176" s="23"/>
    </row>
    <row r="177" spans="160:205" s="22" customFormat="1" x14ac:dyDescent="0.25">
      <c r="FD177" s="23"/>
      <c r="FE177" s="23"/>
      <c r="FF177" s="23"/>
      <c r="FG177" s="23"/>
      <c r="FH177" s="23"/>
      <c r="FI177" s="23"/>
      <c r="FJ177" s="23"/>
      <c r="FK177" s="23"/>
      <c r="FL177" s="23"/>
      <c r="FM177" s="23"/>
      <c r="FN177" s="23"/>
      <c r="FO177" s="23"/>
      <c r="FP177" s="23"/>
      <c r="FQ177" s="23"/>
      <c r="FR177" s="23"/>
      <c r="FS177" s="23"/>
      <c r="FT177" s="23"/>
      <c r="FU177" s="23"/>
      <c r="FV177" s="23"/>
      <c r="FW177" s="23"/>
      <c r="FX177" s="23"/>
      <c r="FY177" s="23"/>
      <c r="FZ177" s="23"/>
      <c r="GA177" s="23"/>
      <c r="GB177" s="23"/>
      <c r="GC177" s="23"/>
      <c r="GD177" s="23"/>
      <c r="GE177" s="23"/>
      <c r="GF177" s="23"/>
      <c r="GG177" s="23"/>
      <c r="GH177" s="23"/>
      <c r="GI177" s="23"/>
      <c r="GJ177" s="23"/>
      <c r="GK177" s="23"/>
      <c r="GL177" s="23"/>
      <c r="GM177" s="23"/>
      <c r="GN177" s="23"/>
      <c r="GO177" s="23"/>
      <c r="GP177" s="23"/>
      <c r="GQ177" s="23"/>
      <c r="GR177" s="23"/>
      <c r="GS177" s="23"/>
      <c r="GT177" s="23"/>
      <c r="GU177" s="23"/>
      <c r="GV177" s="23"/>
      <c r="GW177" s="23"/>
    </row>
    <row r="178" spans="160:205" s="22" customFormat="1" x14ac:dyDescent="0.25">
      <c r="FD178" s="23"/>
      <c r="FE178" s="23"/>
      <c r="FF178" s="23"/>
      <c r="FG178" s="23"/>
      <c r="FH178" s="23"/>
      <c r="FI178" s="23"/>
      <c r="FJ178" s="23"/>
      <c r="FK178" s="23"/>
      <c r="FL178" s="23"/>
      <c r="FM178" s="23"/>
      <c r="FN178" s="23"/>
      <c r="FO178" s="23"/>
      <c r="FP178" s="23"/>
      <c r="FQ178" s="23"/>
      <c r="FR178" s="23"/>
      <c r="FS178" s="23"/>
      <c r="FT178" s="23"/>
      <c r="FU178" s="23"/>
      <c r="FV178" s="23"/>
      <c r="FW178" s="23"/>
      <c r="FX178" s="23"/>
      <c r="FY178" s="23"/>
      <c r="FZ178" s="23"/>
      <c r="GA178" s="23"/>
      <c r="GB178" s="23"/>
      <c r="GC178" s="23"/>
      <c r="GD178" s="23"/>
      <c r="GE178" s="23"/>
      <c r="GF178" s="23"/>
      <c r="GG178" s="23"/>
      <c r="GH178" s="23"/>
      <c r="GI178" s="23"/>
      <c r="GJ178" s="23"/>
      <c r="GK178" s="23"/>
      <c r="GL178" s="23"/>
      <c r="GM178" s="23"/>
      <c r="GN178" s="23"/>
      <c r="GO178" s="23"/>
      <c r="GP178" s="23"/>
      <c r="GQ178" s="23"/>
      <c r="GR178" s="23"/>
      <c r="GS178" s="23"/>
      <c r="GT178" s="23"/>
      <c r="GU178" s="23"/>
      <c r="GV178" s="23"/>
      <c r="GW178" s="23"/>
    </row>
    <row r="179" spans="160:205" s="22" customFormat="1" x14ac:dyDescent="0.25">
      <c r="FD179" s="23"/>
      <c r="FE179" s="23"/>
      <c r="FF179" s="23"/>
      <c r="FG179" s="23"/>
      <c r="FH179" s="23"/>
      <c r="FI179" s="23"/>
      <c r="FJ179" s="23"/>
      <c r="FK179" s="23"/>
      <c r="FL179" s="23"/>
      <c r="FM179" s="23"/>
      <c r="FN179" s="23"/>
      <c r="FO179" s="23"/>
      <c r="FP179" s="23"/>
      <c r="FQ179" s="23"/>
      <c r="FR179" s="23"/>
      <c r="FS179" s="23"/>
      <c r="FT179" s="23"/>
      <c r="FU179" s="23"/>
      <c r="FV179" s="23"/>
      <c r="FW179" s="23"/>
      <c r="FX179" s="23"/>
      <c r="FY179" s="23"/>
      <c r="FZ179" s="23"/>
      <c r="GA179" s="23"/>
      <c r="GB179" s="23"/>
      <c r="GC179" s="23"/>
      <c r="GD179" s="23"/>
      <c r="GE179" s="23"/>
      <c r="GF179" s="23"/>
      <c r="GG179" s="23"/>
      <c r="GH179" s="23"/>
      <c r="GI179" s="23"/>
      <c r="GJ179" s="23"/>
      <c r="GK179" s="23"/>
      <c r="GL179" s="23"/>
      <c r="GM179" s="23"/>
      <c r="GN179" s="23"/>
      <c r="GO179" s="23"/>
      <c r="GP179" s="23"/>
      <c r="GQ179" s="23"/>
      <c r="GR179" s="23"/>
      <c r="GS179" s="23"/>
      <c r="GT179" s="23"/>
      <c r="GU179" s="23"/>
      <c r="GV179" s="23"/>
      <c r="GW179" s="23"/>
    </row>
    <row r="180" spans="160:205" s="22" customFormat="1" x14ac:dyDescent="0.25">
      <c r="FD180" s="23"/>
      <c r="FE180" s="23"/>
      <c r="FF180" s="23"/>
      <c r="FG180" s="23"/>
      <c r="FH180" s="23"/>
      <c r="FI180" s="23"/>
      <c r="FJ180" s="23"/>
      <c r="FK180" s="23"/>
      <c r="FL180" s="23"/>
      <c r="FM180" s="23"/>
      <c r="FN180" s="23"/>
      <c r="FO180" s="23"/>
      <c r="FP180" s="23"/>
      <c r="FQ180" s="23"/>
      <c r="FR180" s="23"/>
      <c r="FS180" s="23"/>
      <c r="FT180" s="23"/>
      <c r="FU180" s="23"/>
      <c r="FV180" s="23"/>
      <c r="FW180" s="23"/>
      <c r="FX180" s="23"/>
      <c r="FY180" s="23"/>
      <c r="FZ180" s="23"/>
      <c r="GA180" s="23"/>
      <c r="GB180" s="23"/>
      <c r="GC180" s="23"/>
      <c r="GD180" s="23"/>
      <c r="GE180" s="23"/>
      <c r="GF180" s="23"/>
      <c r="GG180" s="23"/>
      <c r="GH180" s="23"/>
      <c r="GI180" s="23"/>
      <c r="GJ180" s="23"/>
      <c r="GK180" s="23"/>
      <c r="GL180" s="23"/>
      <c r="GM180" s="23"/>
      <c r="GN180" s="23"/>
      <c r="GO180" s="23"/>
      <c r="GP180" s="23"/>
      <c r="GQ180" s="23"/>
      <c r="GR180" s="23"/>
      <c r="GS180" s="23"/>
      <c r="GT180" s="23"/>
      <c r="GU180" s="23"/>
      <c r="GV180" s="23"/>
      <c r="GW180" s="23"/>
    </row>
    <row r="181" spans="160:205" s="22" customFormat="1" x14ac:dyDescent="0.25">
      <c r="FD181" s="23"/>
      <c r="FE181" s="23"/>
      <c r="FF181" s="23"/>
      <c r="FG181" s="23"/>
      <c r="FH181" s="23"/>
      <c r="FI181" s="23"/>
      <c r="FJ181" s="23"/>
      <c r="FK181" s="23"/>
      <c r="FL181" s="23"/>
      <c r="FM181" s="23"/>
      <c r="FN181" s="23"/>
      <c r="FO181" s="23"/>
      <c r="FP181" s="23"/>
      <c r="FQ181" s="23"/>
      <c r="FR181" s="23"/>
      <c r="FS181" s="23"/>
      <c r="FT181" s="23"/>
      <c r="FU181" s="23"/>
      <c r="FV181" s="23"/>
      <c r="FW181" s="23"/>
      <c r="FX181" s="23"/>
      <c r="FY181" s="23"/>
      <c r="FZ181" s="23"/>
      <c r="GA181" s="23"/>
      <c r="GB181" s="23"/>
      <c r="GC181" s="23"/>
      <c r="GD181" s="23"/>
      <c r="GE181" s="23"/>
      <c r="GF181" s="23"/>
      <c r="GG181" s="23"/>
      <c r="GH181" s="23"/>
      <c r="GI181" s="23"/>
      <c r="GJ181" s="23"/>
      <c r="GK181" s="23"/>
      <c r="GL181" s="23"/>
      <c r="GM181" s="23"/>
      <c r="GN181" s="23"/>
      <c r="GO181" s="23"/>
      <c r="GP181" s="23"/>
      <c r="GQ181" s="23"/>
      <c r="GR181" s="23"/>
      <c r="GS181" s="23"/>
      <c r="GT181" s="23"/>
      <c r="GU181" s="23"/>
      <c r="GV181" s="23"/>
      <c r="GW181" s="23"/>
    </row>
    <row r="182" spans="160:205" s="22" customFormat="1" x14ac:dyDescent="0.25">
      <c r="FD182" s="23"/>
      <c r="FE182" s="23"/>
      <c r="FF182" s="23"/>
      <c r="FG182" s="23"/>
      <c r="FH182" s="23"/>
      <c r="FI182" s="23"/>
      <c r="FJ182" s="23"/>
      <c r="FK182" s="23"/>
      <c r="FL182" s="23"/>
      <c r="FM182" s="23"/>
      <c r="FN182" s="23"/>
      <c r="FO182" s="23"/>
      <c r="FP182" s="23"/>
      <c r="FQ182" s="23"/>
      <c r="FR182" s="23"/>
      <c r="FS182" s="23"/>
      <c r="FT182" s="23"/>
      <c r="FU182" s="23"/>
      <c r="FV182" s="23"/>
      <c r="FW182" s="23"/>
      <c r="FX182" s="23"/>
      <c r="FY182" s="23"/>
      <c r="FZ182" s="23"/>
      <c r="GA182" s="23"/>
      <c r="GB182" s="23"/>
      <c r="GC182" s="23"/>
      <c r="GD182" s="23"/>
      <c r="GE182" s="23"/>
      <c r="GF182" s="23"/>
      <c r="GG182" s="23"/>
      <c r="GH182" s="23"/>
      <c r="GI182" s="23"/>
      <c r="GJ182" s="23"/>
      <c r="GK182" s="23"/>
      <c r="GL182" s="23"/>
      <c r="GM182" s="23"/>
      <c r="GN182" s="23"/>
      <c r="GO182" s="23"/>
      <c r="GP182" s="23"/>
      <c r="GQ182" s="23"/>
      <c r="GR182" s="23"/>
      <c r="GS182" s="23"/>
      <c r="GT182" s="23"/>
      <c r="GU182" s="23"/>
      <c r="GV182" s="23"/>
      <c r="GW182" s="23"/>
    </row>
    <row r="183" spans="160:205" s="22" customFormat="1" x14ac:dyDescent="0.25">
      <c r="FD183" s="23"/>
      <c r="FE183" s="23"/>
      <c r="FF183" s="23"/>
      <c r="FG183" s="23"/>
      <c r="FH183" s="23"/>
      <c r="FI183" s="23"/>
      <c r="FJ183" s="23"/>
      <c r="FK183" s="23"/>
      <c r="FL183" s="23"/>
      <c r="FM183" s="23"/>
      <c r="FN183" s="23"/>
      <c r="FO183" s="23"/>
      <c r="FP183" s="23"/>
      <c r="FQ183" s="23"/>
      <c r="FR183" s="23"/>
      <c r="FS183" s="23"/>
      <c r="FT183" s="23"/>
      <c r="FU183" s="23"/>
      <c r="FV183" s="23"/>
      <c r="FW183" s="23"/>
      <c r="FX183" s="23"/>
      <c r="FY183" s="23"/>
      <c r="FZ183" s="23"/>
      <c r="GA183" s="23"/>
      <c r="GB183" s="23"/>
      <c r="GC183" s="23"/>
      <c r="GD183" s="23"/>
      <c r="GE183" s="23"/>
      <c r="GF183" s="23"/>
      <c r="GG183" s="23"/>
      <c r="GH183" s="23"/>
      <c r="GI183" s="23"/>
      <c r="GJ183" s="23"/>
      <c r="GK183" s="23"/>
      <c r="GL183" s="23"/>
      <c r="GM183" s="23"/>
      <c r="GN183" s="23"/>
      <c r="GO183" s="23"/>
      <c r="GP183" s="23"/>
      <c r="GQ183" s="23"/>
      <c r="GR183" s="23"/>
      <c r="GS183" s="23"/>
      <c r="GT183" s="23"/>
      <c r="GU183" s="23"/>
      <c r="GV183" s="23"/>
      <c r="GW183" s="23"/>
    </row>
    <row r="184" spans="160:205" s="22" customFormat="1" x14ac:dyDescent="0.25">
      <c r="FD184" s="23"/>
      <c r="FE184" s="23"/>
      <c r="FF184" s="23"/>
      <c r="FG184" s="23"/>
      <c r="FH184" s="23"/>
      <c r="FI184" s="23"/>
      <c r="FJ184" s="23"/>
      <c r="FK184" s="23"/>
      <c r="FL184" s="23"/>
      <c r="FM184" s="23"/>
      <c r="FN184" s="23"/>
      <c r="FO184" s="23"/>
      <c r="FP184" s="23"/>
      <c r="FQ184" s="23"/>
      <c r="FR184" s="23"/>
      <c r="FS184" s="23"/>
      <c r="FT184" s="23"/>
      <c r="FU184" s="23"/>
      <c r="FV184" s="23"/>
      <c r="FW184" s="23"/>
      <c r="FX184" s="23"/>
      <c r="FY184" s="23"/>
      <c r="FZ184" s="23"/>
      <c r="GA184" s="23"/>
      <c r="GB184" s="23"/>
      <c r="GC184" s="23"/>
      <c r="GD184" s="23"/>
      <c r="GE184" s="23"/>
      <c r="GF184" s="23"/>
      <c r="GG184" s="23"/>
      <c r="GH184" s="23"/>
      <c r="GI184" s="23"/>
      <c r="GJ184" s="23"/>
      <c r="GK184" s="23"/>
      <c r="GL184" s="23"/>
      <c r="GM184" s="23"/>
      <c r="GN184" s="23"/>
      <c r="GO184" s="23"/>
      <c r="GP184" s="23"/>
      <c r="GQ184" s="23"/>
      <c r="GR184" s="23"/>
      <c r="GS184" s="23"/>
      <c r="GT184" s="23"/>
      <c r="GU184" s="23"/>
      <c r="GV184" s="23"/>
      <c r="GW184" s="23"/>
    </row>
    <row r="185" spans="160:205" s="22" customFormat="1" x14ac:dyDescent="0.25">
      <c r="FD185" s="23"/>
      <c r="FE185" s="23"/>
      <c r="FF185" s="23"/>
      <c r="FG185" s="23"/>
      <c r="FH185" s="23"/>
      <c r="FI185" s="23"/>
      <c r="FJ185" s="23"/>
      <c r="FK185" s="23"/>
      <c r="FL185" s="23"/>
      <c r="FM185" s="23"/>
      <c r="FN185" s="23"/>
      <c r="FO185" s="23"/>
      <c r="FP185" s="23"/>
      <c r="FQ185" s="23"/>
      <c r="FR185" s="23"/>
      <c r="FS185" s="23"/>
      <c r="FT185" s="23"/>
      <c r="FU185" s="23"/>
      <c r="FV185" s="23"/>
      <c r="FW185" s="23"/>
      <c r="FX185" s="23"/>
      <c r="FY185" s="23"/>
      <c r="FZ185" s="23"/>
      <c r="GA185" s="23"/>
      <c r="GB185" s="23"/>
      <c r="GC185" s="23"/>
      <c r="GD185" s="23"/>
      <c r="GE185" s="23"/>
      <c r="GF185" s="23"/>
      <c r="GG185" s="23"/>
      <c r="GH185" s="23"/>
      <c r="GI185" s="23"/>
      <c r="GJ185" s="23"/>
      <c r="GK185" s="23"/>
      <c r="GL185" s="23"/>
      <c r="GM185" s="23"/>
      <c r="GN185" s="23"/>
      <c r="GO185" s="23"/>
      <c r="GP185" s="23"/>
      <c r="GQ185" s="23"/>
      <c r="GR185" s="23"/>
      <c r="GS185" s="23"/>
      <c r="GT185" s="23"/>
      <c r="GU185" s="23"/>
      <c r="GV185" s="23"/>
      <c r="GW185" s="23"/>
    </row>
    <row r="186" spans="160:205" s="22" customFormat="1" x14ac:dyDescent="0.25">
      <c r="FD186" s="23"/>
      <c r="FE186" s="23"/>
      <c r="FF186" s="23"/>
      <c r="FG186" s="23"/>
      <c r="FH186" s="23"/>
      <c r="FI186" s="23"/>
      <c r="FJ186" s="23"/>
      <c r="FK186" s="23"/>
      <c r="FL186" s="23"/>
      <c r="FM186" s="23"/>
      <c r="FN186" s="23"/>
      <c r="FO186" s="23"/>
      <c r="FP186" s="23"/>
      <c r="FQ186" s="23"/>
      <c r="FR186" s="23"/>
      <c r="FS186" s="23"/>
      <c r="FT186" s="23"/>
      <c r="FU186" s="23"/>
      <c r="FV186" s="23"/>
      <c r="FW186" s="23"/>
      <c r="FX186" s="23"/>
      <c r="FY186" s="23"/>
      <c r="FZ186" s="23"/>
      <c r="GA186" s="23"/>
      <c r="GB186" s="23"/>
      <c r="GC186" s="23"/>
      <c r="GD186" s="23"/>
      <c r="GE186" s="23"/>
      <c r="GF186" s="23"/>
      <c r="GG186" s="23"/>
      <c r="GH186" s="23"/>
      <c r="GI186" s="23"/>
      <c r="GJ186" s="23"/>
      <c r="GK186" s="23"/>
      <c r="GL186" s="23"/>
      <c r="GM186" s="23"/>
      <c r="GN186" s="23"/>
      <c r="GO186" s="23"/>
      <c r="GP186" s="23"/>
      <c r="GQ186" s="23"/>
      <c r="GR186" s="23"/>
      <c r="GS186" s="23"/>
      <c r="GT186" s="23"/>
      <c r="GU186" s="23"/>
      <c r="GV186" s="23"/>
      <c r="GW186" s="23"/>
    </row>
    <row r="187" spans="160:205" s="22" customFormat="1" x14ac:dyDescent="0.25">
      <c r="FD187" s="23"/>
      <c r="FE187" s="23"/>
      <c r="FF187" s="23"/>
      <c r="FG187" s="23"/>
      <c r="FH187" s="23"/>
      <c r="FI187" s="23"/>
      <c r="FJ187" s="23"/>
      <c r="FK187" s="23"/>
      <c r="FL187" s="23"/>
      <c r="FM187" s="23"/>
      <c r="FN187" s="23"/>
      <c r="FO187" s="23"/>
      <c r="FP187" s="23"/>
      <c r="FQ187" s="23"/>
      <c r="FR187" s="23"/>
      <c r="FS187" s="23"/>
      <c r="FT187" s="23"/>
      <c r="FU187" s="23"/>
      <c r="FV187" s="23"/>
      <c r="FW187" s="23"/>
      <c r="FX187" s="23"/>
      <c r="FY187" s="23"/>
      <c r="FZ187" s="23"/>
      <c r="GA187" s="23"/>
      <c r="GB187" s="23"/>
      <c r="GC187" s="23"/>
      <c r="GD187" s="23"/>
      <c r="GE187" s="23"/>
      <c r="GF187" s="23"/>
      <c r="GG187" s="23"/>
      <c r="GH187" s="23"/>
      <c r="GI187" s="23"/>
      <c r="GJ187" s="23"/>
      <c r="GK187" s="23"/>
      <c r="GL187" s="23"/>
      <c r="GM187" s="23"/>
      <c r="GN187" s="23"/>
      <c r="GO187" s="23"/>
      <c r="GP187" s="23"/>
      <c r="GQ187" s="23"/>
      <c r="GR187" s="23"/>
      <c r="GS187" s="23"/>
      <c r="GT187" s="23"/>
      <c r="GU187" s="23"/>
      <c r="GV187" s="23"/>
      <c r="GW187" s="23"/>
    </row>
    <row r="188" spans="160:205" s="22" customFormat="1" x14ac:dyDescent="0.25">
      <c r="FD188" s="23"/>
      <c r="FE188" s="23"/>
      <c r="FF188" s="23"/>
      <c r="FG188" s="23"/>
      <c r="FH188" s="23"/>
      <c r="FI188" s="23"/>
      <c r="FJ188" s="23"/>
      <c r="FK188" s="23"/>
      <c r="FL188" s="23"/>
      <c r="FM188" s="23"/>
      <c r="FN188" s="23"/>
      <c r="FO188" s="23"/>
      <c r="FP188" s="23"/>
      <c r="FQ188" s="23"/>
      <c r="FR188" s="23"/>
      <c r="FS188" s="23"/>
      <c r="FT188" s="23"/>
      <c r="FU188" s="23"/>
      <c r="FV188" s="23"/>
      <c r="FW188" s="23"/>
      <c r="FX188" s="23"/>
      <c r="FY188" s="23"/>
      <c r="FZ188" s="23"/>
      <c r="GA188" s="23"/>
      <c r="GB188" s="23"/>
      <c r="GC188" s="23"/>
      <c r="GD188" s="23"/>
      <c r="GE188" s="23"/>
      <c r="GF188" s="23"/>
      <c r="GG188" s="23"/>
      <c r="GH188" s="23"/>
      <c r="GI188" s="23"/>
      <c r="GJ188" s="23"/>
      <c r="GK188" s="23"/>
      <c r="GL188" s="23"/>
      <c r="GM188" s="23"/>
      <c r="GN188" s="23"/>
      <c r="GO188" s="23"/>
      <c r="GP188" s="23"/>
      <c r="GQ188" s="23"/>
      <c r="GR188" s="23"/>
      <c r="GS188" s="23"/>
      <c r="GT188" s="23"/>
      <c r="GU188" s="23"/>
      <c r="GV188" s="23"/>
      <c r="GW188" s="23"/>
    </row>
    <row r="189" spans="160:205" s="22" customFormat="1" x14ac:dyDescent="0.25">
      <c r="FD189" s="23"/>
      <c r="FE189" s="23"/>
      <c r="FF189" s="23"/>
      <c r="FG189" s="23"/>
      <c r="FH189" s="23"/>
      <c r="FI189" s="23"/>
      <c r="FJ189" s="23"/>
      <c r="FK189" s="23"/>
      <c r="FL189" s="23"/>
      <c r="FM189" s="23"/>
      <c r="FN189" s="23"/>
      <c r="FO189" s="23"/>
      <c r="FP189" s="23"/>
      <c r="FQ189" s="23"/>
      <c r="FR189" s="23"/>
      <c r="FS189" s="23"/>
      <c r="FT189" s="23"/>
      <c r="FU189" s="23"/>
      <c r="FV189" s="23"/>
      <c r="FW189" s="23"/>
      <c r="FX189" s="23"/>
      <c r="FY189" s="23"/>
      <c r="FZ189" s="23"/>
      <c r="GA189" s="23"/>
      <c r="GB189" s="23"/>
      <c r="GC189" s="23"/>
      <c r="GD189" s="23"/>
      <c r="GE189" s="23"/>
      <c r="GF189" s="23"/>
      <c r="GG189" s="23"/>
      <c r="GH189" s="23"/>
      <c r="GI189" s="23"/>
      <c r="GJ189" s="23"/>
      <c r="GK189" s="23"/>
      <c r="GL189" s="23"/>
      <c r="GM189" s="23"/>
      <c r="GN189" s="23"/>
      <c r="GO189" s="23"/>
      <c r="GP189" s="23"/>
      <c r="GQ189" s="23"/>
      <c r="GR189" s="23"/>
      <c r="GS189" s="23"/>
      <c r="GT189" s="23"/>
      <c r="GU189" s="23"/>
      <c r="GV189" s="23"/>
      <c r="GW189" s="23"/>
    </row>
    <row r="190" spans="160:205" s="22" customFormat="1" x14ac:dyDescent="0.25">
      <c r="FD190" s="23"/>
      <c r="FE190" s="23"/>
      <c r="FF190" s="23"/>
      <c r="FG190" s="23"/>
      <c r="FH190" s="23"/>
      <c r="FI190" s="23"/>
      <c r="FJ190" s="23"/>
      <c r="FK190" s="23"/>
      <c r="FL190" s="23"/>
      <c r="FM190" s="23"/>
      <c r="FN190" s="23"/>
      <c r="FO190" s="23"/>
      <c r="FP190" s="23"/>
      <c r="FQ190" s="23"/>
      <c r="FR190" s="23"/>
      <c r="FS190" s="23"/>
      <c r="FT190" s="23"/>
      <c r="FU190" s="23"/>
      <c r="FV190" s="23"/>
      <c r="FW190" s="23"/>
      <c r="FX190" s="23"/>
      <c r="FY190" s="23"/>
      <c r="FZ190" s="23"/>
      <c r="GA190" s="23"/>
      <c r="GB190" s="23"/>
      <c r="GC190" s="23"/>
      <c r="GD190" s="23"/>
      <c r="GE190" s="23"/>
      <c r="GF190" s="23"/>
      <c r="GG190" s="23"/>
      <c r="GH190" s="23"/>
      <c r="GI190" s="23"/>
      <c r="GJ190" s="23"/>
      <c r="GK190" s="23"/>
      <c r="GL190" s="23"/>
      <c r="GM190" s="23"/>
      <c r="GN190" s="23"/>
      <c r="GO190" s="23"/>
      <c r="GP190" s="23"/>
      <c r="GQ190" s="23"/>
      <c r="GR190" s="23"/>
      <c r="GS190" s="23"/>
      <c r="GT190" s="23"/>
      <c r="GU190" s="23"/>
      <c r="GV190" s="23"/>
      <c r="GW190" s="23"/>
    </row>
  </sheetData>
  <mergeCells count="56">
    <mergeCell ref="U2:Z2"/>
    <mergeCell ref="A1:B1"/>
    <mergeCell ref="A2:B2"/>
    <mergeCell ref="C2:H2"/>
    <mergeCell ref="I2:N2"/>
    <mergeCell ref="O2:T2"/>
    <mergeCell ref="AA2:AD2"/>
    <mergeCell ref="AE2:AH2"/>
    <mergeCell ref="AU2:AZ2"/>
    <mergeCell ref="BA2:BF2"/>
    <mergeCell ref="BG2:BL2"/>
    <mergeCell ref="EG2:EJ2"/>
    <mergeCell ref="EW2:FB2"/>
    <mergeCell ref="EK2:EP2"/>
    <mergeCell ref="BM2:BR2"/>
    <mergeCell ref="BS2:BX2"/>
    <mergeCell ref="BY2:CD2"/>
    <mergeCell ref="CE2:CJ2"/>
    <mergeCell ref="CK2:CP2"/>
    <mergeCell ref="DK2:DP2"/>
    <mergeCell ref="CU2:CX2"/>
    <mergeCell ref="CY2:DB2"/>
    <mergeCell ref="DC2:DF2"/>
    <mergeCell ref="DG2:DJ2"/>
    <mergeCell ref="AQ3:AQ4"/>
    <mergeCell ref="CQ2:CT2"/>
    <mergeCell ref="FC2:FE2"/>
    <mergeCell ref="E3:E4"/>
    <mergeCell ref="K3:K4"/>
    <mergeCell ref="Q3:Q4"/>
    <mergeCell ref="W3:W4"/>
    <mergeCell ref="AW3:AW4"/>
    <mergeCell ref="BC3:BC4"/>
    <mergeCell ref="BI3:BI4"/>
    <mergeCell ref="BO3:BO4"/>
    <mergeCell ref="BU3:BU4"/>
    <mergeCell ref="DQ2:DT2"/>
    <mergeCell ref="DU2:DX2"/>
    <mergeCell ref="DY2:EB2"/>
    <mergeCell ref="EC2:EF2"/>
    <mergeCell ref="EG1:FE1"/>
    <mergeCell ref="EM3:EM4"/>
    <mergeCell ref="EQ2:EV2"/>
    <mergeCell ref="ES3:ES4"/>
    <mergeCell ref="C1:AD1"/>
    <mergeCell ref="AE1:BL1"/>
    <mergeCell ref="BM1:DB1"/>
    <mergeCell ref="DC1:EF1"/>
    <mergeCell ref="CA3:CA4"/>
    <mergeCell ref="CG3:CG4"/>
    <mergeCell ref="CM3:CM4"/>
    <mergeCell ref="DM3:DM4"/>
    <mergeCell ref="EY3:EY4"/>
    <mergeCell ref="AI2:AN2"/>
    <mergeCell ref="AO2:AT2"/>
    <mergeCell ref="AK3:AK4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scale="46" orientation="landscape" r:id="rId1"/>
  <headerFooter>
    <oddHeader>&amp;R&amp;"Times New Roman,обычный"&amp;12Приложение №1</oddHeader>
  </headerFooter>
  <colBreaks count="4" manualBreakCount="4">
    <brk id="30" max="26" man="1"/>
    <brk id="64" max="26" man="1"/>
    <brk id="106" max="26" man="1"/>
    <brk id="136" max="2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НИИ, НЦ родовспоможения</vt:lpstr>
      <vt:lpstr>'НИИ, НЦ родовспоможения'!Заголовки_для_печати</vt:lpstr>
      <vt:lpstr>'НИИ, НЦ родовспоможения'!Область_печати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niyetzhanova_g</dc:creator>
  <cp:lastModifiedBy>Мубараков Асхат Куралысович</cp:lastModifiedBy>
  <cp:lastPrinted>2016-05-03T09:23:26Z</cp:lastPrinted>
  <dcterms:created xsi:type="dcterms:W3CDTF">2016-05-03T09:15:54Z</dcterms:created>
  <dcterms:modified xsi:type="dcterms:W3CDTF">2017-02-27T11:57:14Z</dcterms:modified>
</cp:coreProperties>
</file>